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kumenti\sluzbe\sjn\SJN\JN-VELIKA\2024\260-12 Nadgradnja in dodelava CNS sistema\Osnutek RD\RD - objava\"/>
    </mc:Choice>
  </mc:AlternateContent>
  <xr:revisionPtr revIDLastSave="0" documentId="13_ncr:1_{10D8DAC4-8B64-42F0-8663-4A1FF6BFC8BB}" xr6:coauthVersionLast="47" xr6:coauthVersionMax="47" xr10:uidLastSave="{00000000-0000-0000-0000-000000000000}"/>
  <bookViews>
    <workbookView xWindow="-110" yWindow="-110" windowWidth="38620" windowHeight="21220" activeTab="1" xr2:uid="{EF656B80-174D-4C1E-AB37-BE61E3AC4E68}"/>
  </bookViews>
  <sheets>
    <sheet name="Rekapitulacija" sheetId="2" r:id="rId1"/>
    <sheet name="Specifikacije" sheetId="1" r:id="rId2"/>
  </sheets>
  <definedNames>
    <definedName name="_xlnm.Print_Area" localSheetId="1">Specifikacije!$A$1:$I$237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1" i="1" l="1"/>
  <c r="H231" i="1" s="1"/>
  <c r="G209" i="1"/>
  <c r="H209" i="1" s="1"/>
  <c r="G15" i="1"/>
  <c r="H15" i="1" s="1"/>
  <c r="G24" i="1"/>
  <c r="G27" i="1"/>
  <c r="H27" i="1" s="1"/>
  <c r="G28" i="1"/>
  <c r="H28" i="1" s="1"/>
  <c r="G29" i="1"/>
  <c r="H29" i="1" s="1"/>
  <c r="G32" i="1"/>
  <c r="H32" i="1" s="1"/>
  <c r="G43" i="1"/>
  <c r="H43" i="1" s="1"/>
  <c r="G58" i="1"/>
  <c r="H58" i="1" s="1"/>
  <c r="G64" i="1"/>
  <c r="H64" i="1" s="1"/>
  <c r="G73" i="1"/>
  <c r="H73" i="1" s="1"/>
  <c r="G83" i="1"/>
  <c r="H83" i="1" s="1"/>
  <c r="G98" i="1"/>
  <c r="H98" i="1" s="1"/>
  <c r="G104" i="1"/>
  <c r="H104" i="1" s="1"/>
  <c r="G113" i="1"/>
  <c r="H113" i="1" s="1"/>
  <c r="G123" i="1"/>
  <c r="H123" i="1" s="1"/>
  <c r="G138" i="1"/>
  <c r="H138" i="1" s="1"/>
  <c r="G144" i="1"/>
  <c r="H144" i="1" s="1"/>
  <c r="G153" i="1"/>
  <c r="H153" i="1" s="1"/>
  <c r="G159" i="1"/>
  <c r="H159" i="1" s="1"/>
  <c r="G168" i="1"/>
  <c r="H168" i="1" s="1"/>
  <c r="G173" i="1"/>
  <c r="H173" i="1" s="1"/>
  <c r="G182" i="1"/>
  <c r="H182" i="1" s="1"/>
  <c r="G187" i="1"/>
  <c r="H187" i="1" s="1"/>
  <c r="G196" i="1"/>
  <c r="H196" i="1" s="1"/>
  <c r="G202" i="1"/>
  <c r="H202" i="1" s="1"/>
  <c r="G203" i="1"/>
  <c r="H203" i="1" s="1"/>
  <c r="G204" i="1"/>
  <c r="H204" i="1" s="1"/>
  <c r="G208" i="1"/>
  <c r="H208" i="1" s="1"/>
  <c r="G210" i="1"/>
  <c r="H210" i="1" s="1"/>
  <c r="G214" i="1"/>
  <c r="H214" i="1" s="1"/>
  <c r="G215" i="1"/>
  <c r="H215" i="1" s="1"/>
  <c r="G216" i="1"/>
  <c r="H216" i="1" s="1"/>
  <c r="G217" i="1"/>
  <c r="H217" i="1" s="1"/>
  <c r="G221" i="1"/>
  <c r="H221" i="1" s="1"/>
  <c r="G222" i="1"/>
  <c r="H222" i="1" s="1"/>
  <c r="G223" i="1"/>
  <c r="H223" i="1" s="1"/>
  <c r="G224" i="1"/>
  <c r="H224" i="1" s="1"/>
  <c r="G225" i="1"/>
  <c r="H225" i="1" s="1"/>
  <c r="G226" i="1"/>
  <c r="H226" i="1" s="1"/>
  <c r="G229" i="1"/>
  <c r="H229" i="1" s="1"/>
  <c r="G232" i="1"/>
  <c r="H232" i="1" s="1"/>
  <c r="G9" i="1"/>
  <c r="H9" i="1" s="1"/>
  <c r="H235" i="1" l="1"/>
  <c r="E7" i="2" s="1"/>
  <c r="G235" i="1"/>
  <c r="D7" i="2" s="1"/>
  <c r="G234" i="1"/>
  <c r="D5" i="2" s="1"/>
  <c r="H24" i="1"/>
  <c r="H234" i="1" s="1"/>
  <c r="E5" i="2" s="1"/>
  <c r="E9" i="2" l="1"/>
  <c r="D9" i="2"/>
</calcChain>
</file>

<file path=xl/sharedStrings.xml><?xml version="1.0" encoding="utf-8"?>
<sst xmlns="http://schemas.openxmlformats.org/spreadsheetml/2006/main" count="289" uniqueCount="150">
  <si>
    <t>Strojni del:</t>
  </si>
  <si>
    <t>4. 1</t>
  </si>
  <si>
    <t>Toplotna postaja TOS</t>
  </si>
  <si>
    <t>Tipalo temperature potopno, nastavljivo temperaturno območje od -20°C do +150°C, izhod 4-20mA, vključno s tulko 1/2"</t>
  </si>
  <si>
    <t>kos</t>
  </si>
  <si>
    <t>Zunanje temperaturno tipalo, območje od -30°C do +70°C, izhod 4-20mA, zaščita IP65</t>
  </si>
  <si>
    <t>Ventil prehodni, navojni, PN16, DN40, kvs 25 vključno z elektomotornim pogonom zvezno krmiljenje 2...10Vdc, napajanje 24Vac, 600N, hod 20mm, ročno posredovanje</t>
  </si>
  <si>
    <t>4. 2</t>
  </si>
  <si>
    <t>Toplotna postaja "Uprava"</t>
  </si>
  <si>
    <t>Ventil 3-potni, navojni, PN16, DN40, kvs 25 vključno z elektomotornim pogonom zvezno krmiljenje 2...10Vdc, napajanje 24Vac, 600N, hod 20mm, ročno posredovanje</t>
  </si>
  <si>
    <t>4. 3</t>
  </si>
  <si>
    <t>Toplotna postaja "Delavnica - Lab"</t>
  </si>
  <si>
    <t>Ventil 3-potni, navojni, PN16, DN32, kvs 16 vključno z elektomotornim pogonom zvezno krmiljenje 2...10Vdc, napajanje 24Vac, 600N, hod 20mm, ročno posredovanje</t>
  </si>
  <si>
    <t>Ventil 3-potni, navojni, PN16, DN15, kvs 4.0 vključno z elektomotornim pogonom zvezno krmiljenje 2...10Vdc, napajanje 24Vac, 600N, hod 20mm, ročno posredovanje</t>
  </si>
  <si>
    <t>4. 4</t>
  </si>
  <si>
    <t>Toplotna postaja "Stara bolnica"</t>
  </si>
  <si>
    <t>Tipalo temperature potopno, dolžina 200mm, nastavljivo temperaturno območje od -20°C do +150°C, izhod 4-20mA, vključno s tulko 1/2" 200mm</t>
  </si>
  <si>
    <t>Ventil 3-potni, prirobnični, PN16, DN40, kvs 25 vključno z elektomotornim pogonom zvezno krmiljenje 2...10Vdc, napajanje 24Vac, 600N, hod 20mm, ročno posredovanje</t>
  </si>
  <si>
    <t>4.5 .</t>
  </si>
  <si>
    <t>Splošno</t>
  </si>
  <si>
    <t>komp</t>
  </si>
  <si>
    <t>Izdelava fukcionalnih shem ustreznih za namestitev na vidno mesto v vseh toplotnih podpostajah. Ter podati PDF in DWG v digitalni obliki na USB ključku ali po elektronski pošti investitorju SB Šempeter.</t>
  </si>
  <si>
    <t>Nadzorni sistem HVAC naprav</t>
  </si>
  <si>
    <t>1.1</t>
  </si>
  <si>
    <t>1.2</t>
  </si>
  <si>
    <t>Nadgradnja odjemalske sistemske programske opreme na delovni postaje vzdrževalnega osebja</t>
  </si>
  <si>
    <t>Izvede se nadgradnja obstoječe sistemske programske opreme na novejšo verzijo kompatibilno z aktualnim OS proizvajalca Micrtosoft  (vsaj Windows 11)</t>
  </si>
  <si>
    <t>Podatki za obstoječo CLIENT programsko opremo:</t>
  </si>
  <si>
    <t>1.3</t>
  </si>
  <si>
    <t>Nadgradnja gonilnikov</t>
  </si>
  <si>
    <t>Nadgradnja gonilnikov za komunikacijo krmilniške opreme z nadzornim sistemom</t>
  </si>
  <si>
    <t xml:space="preserve">Na obstoječem nadzornem sistemu so nameščeni gonilniki za komunikacijo s sistemi za krmiljenje naprav. Skladno z nadgradnjo/zamenjavo sistemske programske opreme je potrebno nadgraditi tudi gonilnike. Uporabljeni morajo biti ustrezni komunikacijski protokoli: </t>
  </si>
  <si>
    <t>Ustrezajo izdelki kot npr.:</t>
  </si>
  <si>
    <t>GE MBE (modbus)</t>
  </si>
  <si>
    <t>GE9</t>
  </si>
  <si>
    <t>OPC gonilnik za LonWorks (win10), NLOPC-Open</t>
  </si>
  <si>
    <t>OPEN LNS commissioning tool standard edition, IzoT CT Standard Edition</t>
  </si>
  <si>
    <t>1.4</t>
  </si>
  <si>
    <t xml:space="preserve">Namestitev sistemske programske opreme in gonilnikov </t>
  </si>
  <si>
    <t>Namestitev ponujene sistemske programske opreme na strežniku</t>
  </si>
  <si>
    <t>Namestitev odjemalske sistemske programske opreme na delovni postaji</t>
  </si>
  <si>
    <t>Namestitev gonilnikov na strežniku</t>
  </si>
  <si>
    <t>1.5</t>
  </si>
  <si>
    <t>Prenos obstoječe aplikativne programske opreme na SCADA strežnik in delovno postajo</t>
  </si>
  <si>
    <t>Namestitev/migracija obstoječe/ponujene programske opreme na virtualni strežnik in delovno postajo: (1) prenos in prilagoditev dinamiziranih prikazov, (2) prenos in prilagoditev PDB baze, (3) predelava sistema arhiviranja na ustrezen modern koncept, (4) prenos in prilagoditev zgodovinskih prikazov, (5) prenos in prilagoditev sistema alarmiranja, (6) implementacija sistema zaščit za dostop do aplikacije, (7) zagon in testiranje delovanja sistema.</t>
  </si>
  <si>
    <t>Posobitev krmiljenja toplotnih podpostaj</t>
  </si>
  <si>
    <t>2.1</t>
  </si>
  <si>
    <t>Toplotna podpostaja "TOS"</t>
  </si>
  <si>
    <t>2.1.1</t>
  </si>
  <si>
    <t>Krmilniška oprema</t>
  </si>
  <si>
    <t>Dobava PLC krmilnika s sledečo konfiguracijo:</t>
  </si>
  <si>
    <t>DI: 12</t>
  </si>
  <si>
    <t xml:space="preserve">DO: 8 </t>
  </si>
  <si>
    <t>AI: 4</t>
  </si>
  <si>
    <t>AO: 2</t>
  </si>
  <si>
    <t>Komunikacijski vmesnik: ethernet</t>
  </si>
  <si>
    <t>Komunikacijski protokol: GE9 - izmenjava podatkov z obstoječimi krmilniki Emerson in ponujeno programsko opremo</t>
  </si>
  <si>
    <t>2.1.2</t>
  </si>
  <si>
    <t>Elektrokrmilna omare</t>
  </si>
  <si>
    <t xml:space="preserve">Dobava elektrokrmilne omare sledečih dimenzij in vgrajeno opremo </t>
  </si>
  <si>
    <t>nadometna pločevinsata omara dimenzije (600x400x200)mm za vgradnjo na steno</t>
  </si>
  <si>
    <t>glavno stikalo</t>
  </si>
  <si>
    <t>glavna varovalka</t>
  </si>
  <si>
    <t>statusne lučke na omari 2 kom</t>
  </si>
  <si>
    <t>varovalke za obtočne črpalke 4x</t>
  </si>
  <si>
    <t>releji za vklop/izklop črpalk 4x</t>
  </si>
  <si>
    <t xml:space="preserve">releji za status delovanja črpalke 4 x </t>
  </si>
  <si>
    <t>vgradnja in ožičenje krmilnika iz poz 2.1.1</t>
  </si>
  <si>
    <t>uvodnice in priključne sponke za konfiguracijo signalov po poz 2.1.1</t>
  </si>
  <si>
    <t>drobni material</t>
  </si>
  <si>
    <t>izdelava elektrovezalnih shem</t>
  </si>
  <si>
    <t>2.1.3</t>
  </si>
  <si>
    <t>Ožičenje opreme</t>
  </si>
  <si>
    <t>Izvedba ožičenja (vključno z dobavo kablov) in priklopov opreme v TP v obsegu</t>
  </si>
  <si>
    <t>ožičenje in priklopi senzorike (do 10 kom)</t>
  </si>
  <si>
    <t>oćičenje in priklop obtočnih črpalk (do 4 kom)</t>
  </si>
  <si>
    <t>ožičenje in priklop pogonov regulacijskih ventilov (do 4 kom)</t>
  </si>
  <si>
    <t xml:space="preserve">Opomba: </t>
  </si>
  <si>
    <t>Vsa oprema se nahaja znotraj istega prostora. Pri "kabliranju" se koristijo obstoječe kabelske trase. Protor je okvirnih dimenzij šxdxv 4m x 8m x 3m. Pred polaganjem novih kablov se odstranijo obstoječi.</t>
  </si>
  <si>
    <t>2.1.4</t>
  </si>
  <si>
    <t>Programska oprema in zagon</t>
  </si>
  <si>
    <t>Programska oprema in zagon na krmilnem nivoju za delovanje toplotne postaje v obsegu za:</t>
  </si>
  <si>
    <t>programska oprema (DI 12, DO 8, AI 4, AO 2)</t>
  </si>
  <si>
    <t>testiranje (IQ, OQ)</t>
  </si>
  <si>
    <t>zagon</t>
  </si>
  <si>
    <t>Toplotna podpostaja "Uprava"</t>
  </si>
  <si>
    <t>2.2.1</t>
  </si>
  <si>
    <t>2.2.2</t>
  </si>
  <si>
    <t>Elektrokrmilna omara</t>
  </si>
  <si>
    <t>2.2.3</t>
  </si>
  <si>
    <t>2.2.4</t>
  </si>
  <si>
    <t>Toplotna podpostaja "Delavnice - Laboratorij"</t>
  </si>
  <si>
    <t>2.3.1</t>
  </si>
  <si>
    <t>2.3.2</t>
  </si>
  <si>
    <t>2.3.3</t>
  </si>
  <si>
    <t>2.3.4</t>
  </si>
  <si>
    <t>Posobitev mikroprocesorskih postaj</t>
  </si>
  <si>
    <t>Postaja "Hlajenje dializa"</t>
  </si>
  <si>
    <t>3.1.1</t>
  </si>
  <si>
    <t xml:space="preserve">Zamenjava CPU enote in pripadajoče HW opreme v mikroprocesorski postaji </t>
  </si>
  <si>
    <t>3.1.2</t>
  </si>
  <si>
    <t>Prilagoditev programske opreme na posodobljen HW v mikroprocesorski postaji:</t>
  </si>
  <si>
    <t>download in backupiranje programske opreme iz obstoječega CPU-ja</t>
  </si>
  <si>
    <t>posodobitev programske opreme na zadnje stanje</t>
  </si>
  <si>
    <t>download na novi CPU</t>
  </si>
  <si>
    <t>testiranje</t>
  </si>
  <si>
    <t>zagon postaje</t>
  </si>
  <si>
    <t>Postaja "Izotopni laboratorij"</t>
  </si>
  <si>
    <t>3.2.1</t>
  </si>
  <si>
    <t>3.2.2</t>
  </si>
  <si>
    <t>Postaja "Ortopedija"</t>
  </si>
  <si>
    <t>3.3.1</t>
  </si>
  <si>
    <t>3.3.2</t>
  </si>
  <si>
    <r>
      <t xml:space="preserve">V mikroprocesorski postaji </t>
    </r>
    <r>
      <rPr>
        <b/>
        <sz val="11"/>
        <color rgb="FF0070C0"/>
        <rFont val="Arial"/>
        <family val="2"/>
        <charset val="238"/>
      </rPr>
      <t>(Emerson serija 90-30)</t>
    </r>
    <r>
      <rPr>
        <sz val="11"/>
        <color rgb="FF0070C0"/>
        <rFont val="Arial"/>
        <family val="2"/>
        <charset val="238"/>
      </rPr>
      <t xml:space="preserve"> se zamenja CPU enota z ethernet komunikacijskim vmesnikom pripadajočo HW opremo. IO moduli in ožičenje signalov se ne zamenjuje oziroma spreminja</t>
    </r>
  </si>
  <si>
    <t>Nadgradnja SCADA sistemske programske opreme</t>
  </si>
  <si>
    <t>Dobava SCADA sistemske programske opreme za nadgradnjo obstoječe sistemske programske opreme</t>
  </si>
  <si>
    <t>Podatki za obstoječo SCADA programsko opremo:</t>
  </si>
  <si>
    <t>iFIX Plus Unlimited Points Runtime v5.8</t>
  </si>
  <si>
    <t>SCADA sistemska programska oprema se nadgradi na zadnjo aktualno verzijo</t>
  </si>
  <si>
    <r>
      <t xml:space="preserve">Ustreza izdelek kot npr. </t>
    </r>
    <r>
      <rPr>
        <b/>
        <sz val="11"/>
        <color rgb="FF0070C0"/>
        <rFont val="Calibri"/>
        <family val="2"/>
        <scheme val="minor"/>
      </rPr>
      <t>iFIX Plus Unlimited Points Runtime v2023</t>
    </r>
  </si>
  <si>
    <t>Za nadgradnjo ustreza izdelek kot npr.: iClient Read/Write Runtime 5.8</t>
  </si>
  <si>
    <t>Ustreza npr. izdelek: IC200UDR120+IC200UEX636+IC200UEM001</t>
  </si>
  <si>
    <t>Ustreza zdelek: IC695CHS012 + IC695PSA040 + IC695CMM02</t>
  </si>
  <si>
    <t>Dodatne ure za morebitno naknadno prilagajanje/dopolnjevanje konfiguracije sistema oz. izredno vzdrževanje ponujenega sistema. Naročnik predvideva okvirno količino uro za celotno vzdrževalno obdobje, obračunajo se po dejanski porabi kot dodatna postavka na računu za storitve za pretekli mesec (mesečni pavšal rednega vzdrževanja).</t>
  </si>
  <si>
    <t>ura</t>
  </si>
  <si>
    <t>Številka</t>
  </si>
  <si>
    <t>Naziv</t>
  </si>
  <si>
    <t>Enota mera</t>
  </si>
  <si>
    <t>Količina</t>
  </si>
  <si>
    <t>Cena na EM v EUR brez DDV</t>
  </si>
  <si>
    <t>Cena skupaj v EUR z DDV</t>
  </si>
  <si>
    <t>Mesto v ponudbeni dokumentaciji, kjer je razvidno izpolnjevanje tehnične zahteve</t>
  </si>
  <si>
    <t>SKUPAJ V EUR BREZ DDV</t>
  </si>
  <si>
    <t>SKUPAJ V EUR Z DDV</t>
  </si>
  <si>
    <t>1.</t>
  </si>
  <si>
    <t>2.</t>
  </si>
  <si>
    <t>SKUPAJ</t>
  </si>
  <si>
    <t>JN NADGRADNJA IN DODELAVA CNS SISTEMA</t>
  </si>
  <si>
    <t>PONUDNIKI POLJA V TEM ZAVIHKU NE IZPOLNJUJEJO, ZNESEK V REKAPITULACIJI SE IZRAČUNA SAMODEJNO. PONUDNIKI VPISUJEJO CENE IN ZAHTEVANE PODATKE SAMO V POLJA OZNAČENA Z RUMENO BARVO (V ZAVIHKU SPECIFIKACIJE)</t>
  </si>
  <si>
    <t>NADGRADNJA IN DODELAVA CNS SISTEMA (OPREMA)</t>
  </si>
  <si>
    <t>VZDRŽEVANJE ZA OBDOBJE SEDMIH (7) LET</t>
  </si>
  <si>
    <t>NADGRADNJA IN DODELAVA CNS SISTEMA (OPREMA) SKUPAJ</t>
  </si>
  <si>
    <t>VZDRŽEVANJE ZA OBDOBJE SEDMIH LET SKUPAJ</t>
  </si>
  <si>
    <t>Cena skupaj v EUR brez DDV</t>
  </si>
  <si>
    <t xml:space="preserve">Stopnja DDV </t>
  </si>
  <si>
    <t xml:space="preserve">PONUDNIKI V PREGLEDNICI IZPOLNJUJEJO SAMO POLJA, KI SO OZNAČENA Z RUMENO BARVO,PONUDNIKI MORAJO OBVEZNO IZPOLNITI VSA POLJA OZNAČENA Z RUMENO BARVO V STOLPCU E. PONUDNIK ODDA CENO NA DVE DECIMALNI MESTI.  V kolikor ponudnik vpiše ceno nič (0) EUR, se šteje, da ponuja postavko brezplačno. Ponudnik ne sme spreminjati vsebine predračuna. Zaželeno je, da ponudnik v stolpcu I"Mesto v ponudbeni dokumentaciji, kjer je razvidno izpolnjevanje tehnične zahteve", navede mesto v ponudbeni dokumentaciji, na katerem je razvidno izpolnjevanje tehnične zahteve podane v stolpcu B(kjer je narava zahteve taka, da se jo lahko izkazuje s priloženo tehnično dokumentacijo ponujene opreme). Kjer ni izrecno zahtevano drugače, je zaželeno, da ponudnik predloži tehnično dokumentacijo ponujene opreme, kot so na primer prospekti, tehnični listi ipd. Naročnik lahko v okviru preverjanja resničnosti navedb v ponudbi oziroma na podlagi drugega odstavka 89. člena ZJN-3 katerega koli ponudnika pozove k podaji pojasnil oziroma predložitvi dodatne dokumentacije v zvezi s tehničnimi specifikacijami oziroma izpolnjevanjem zahtev iz tega dokumenta. </t>
  </si>
  <si>
    <t xml:space="preserve">Vzdrževanje za obdobje sedmih let (redni letni servis) in  pripravljenost na vzdrževanje (Odzivni čas vse dni v tednu med 8:00 in 16:00 uro) </t>
  </si>
  <si>
    <t>mesec</t>
  </si>
  <si>
    <t>5.</t>
  </si>
  <si>
    <t xml:space="preserve">Vzdrževanje za obdobje sedmih 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</si>
</sst>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238"/>
      <scheme val="minor"/>
    </font>
    <font>
      <b/>
      <sz val="11"/>
      <color rgb="FF0070C0"/>
      <name val="Arial"/>
      <family val="2"/>
      <charset val="238"/>
    </font>
    <font>
      <sz val="11"/>
      <color rgb="FF0070C0"/>
      <name val="Calibri"/>
      <family val="2"/>
      <scheme val="minor"/>
    </font>
    <font>
      <u/>
      <sz val="11"/>
      <color rgb="FF0070C0"/>
      <name val="Calibri"/>
      <family val="2"/>
      <scheme val="minor"/>
    </font>
    <font>
      <sz val="11"/>
      <color rgb="FF0070C0"/>
      <name val="Arial"/>
      <family val="2"/>
      <charset val="238"/>
    </font>
    <font>
      <b/>
      <sz val="11"/>
      <name val="Calibri"/>
      <family val="2"/>
      <scheme val="minor"/>
    </font>
    <font>
      <sz val="11"/>
      <name val="Calibri"/>
      <family val="2"/>
      <scheme val="minor"/>
    </font>
    <font>
      <sz val="11"/>
      <name val="Arial"/>
      <family val="2"/>
      <charset val="238"/>
    </font>
    <font>
      <b/>
      <sz val="11"/>
      <color rgb="FF0070C0"/>
      <name val="Calibri"/>
      <family val="2"/>
      <scheme val="minor"/>
    </font>
    <font>
      <u/>
      <sz val="12"/>
      <color rgb="FF0070C0"/>
      <name val="Calibri"/>
      <family val="2"/>
      <scheme val="minor"/>
    </font>
    <font>
      <sz val="12"/>
      <color rgb="FF0070C0"/>
      <name val="Arial"/>
      <family val="2"/>
      <charset val="238"/>
    </font>
    <font>
      <sz val="10"/>
      <name val="Helv"/>
      <charset val="204"/>
    </font>
    <font>
      <sz val="10"/>
      <color indexed="8"/>
      <name val="Tahoma"/>
      <family val="2"/>
      <charset val="238"/>
    </font>
    <font>
      <sz val="12"/>
      <color rgb="FF0070C0"/>
      <name val="Calibri"/>
      <family val="2"/>
      <scheme val="minor"/>
    </font>
    <font>
      <sz val="12"/>
      <color theme="1"/>
      <name val="Calibri"/>
      <family val="2"/>
      <charset val="238"/>
      <scheme val="minor"/>
    </font>
    <font>
      <b/>
      <sz val="12"/>
      <color rgb="FF0070C0"/>
      <name val="Arial"/>
      <family val="2"/>
      <charset val="238"/>
    </font>
    <font>
      <b/>
      <sz val="11"/>
      <color theme="1"/>
      <name val="Calibri"/>
      <family val="2"/>
      <charset val="238"/>
      <scheme val="minor"/>
    </font>
    <font>
      <sz val="10"/>
      <name val="Tahoma"/>
      <family val="2"/>
      <charset val="238"/>
    </font>
    <font>
      <b/>
      <sz val="10"/>
      <name val="Tahoma"/>
      <family val="2"/>
      <charset val="238"/>
    </font>
    <font>
      <u/>
      <sz val="11"/>
      <color rgb="FF0070C0"/>
      <name val="Calibri"/>
      <family val="2"/>
      <charset val="238"/>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66">
    <xf numFmtId="0" fontId="0" fillId="0" borderId="0" xfId="0"/>
    <xf numFmtId="0" fontId="2" fillId="0" borderId="0" xfId="0" applyFont="1"/>
    <xf numFmtId="0" fontId="4" fillId="0" borderId="0" xfId="0" applyFont="1" applyAlignment="1">
      <alignment horizontal="left" vertical="top" wrapText="1" indent="1"/>
    </xf>
    <xf numFmtId="0" fontId="2" fillId="0" borderId="0" xfId="0" applyFont="1" applyAlignment="1">
      <alignment horizontal="center" vertical="top"/>
    </xf>
    <xf numFmtId="0" fontId="5" fillId="0" borderId="0" xfId="0" applyFont="1"/>
    <xf numFmtId="0" fontId="6" fillId="0" borderId="0" xfId="0" applyFont="1"/>
    <xf numFmtId="0" fontId="9" fillId="0" borderId="0" xfId="0" applyFont="1" applyAlignment="1">
      <alignment horizontal="left"/>
    </xf>
    <xf numFmtId="0" fontId="10" fillId="0" borderId="0" xfId="0" applyFont="1" applyAlignment="1">
      <alignment horizontal="left" vertical="top" wrapText="1" indent="1"/>
    </xf>
    <xf numFmtId="0" fontId="3" fillId="0" borderId="1" xfId="0" applyFont="1" applyBorder="1" applyAlignment="1">
      <alignment horizontal="left"/>
    </xf>
    <xf numFmtId="0" fontId="4" fillId="0" borderId="2" xfId="0" applyFont="1" applyBorder="1" applyAlignment="1">
      <alignment horizontal="left" vertical="top" wrapText="1" indent="1"/>
    </xf>
    <xf numFmtId="0" fontId="5" fillId="0" borderId="2" xfId="0" applyFont="1" applyBorder="1"/>
    <xf numFmtId="0" fontId="0" fillId="0" borderId="2" xfId="0" applyBorder="1"/>
    <xf numFmtId="0" fontId="3" fillId="0" borderId="4" xfId="0" applyFont="1" applyBorder="1" applyAlignment="1">
      <alignment horizontal="left"/>
    </xf>
    <xf numFmtId="0" fontId="0" fillId="0" borderId="4" xfId="0" applyBorder="1"/>
    <xf numFmtId="0" fontId="6" fillId="0" borderId="6" xfId="0" applyFont="1" applyBorder="1"/>
    <xf numFmtId="0" fontId="4" fillId="0" borderId="7" xfId="0" applyFont="1" applyBorder="1" applyAlignment="1">
      <alignment horizontal="left" vertical="top" wrapText="1" indent="1"/>
    </xf>
    <xf numFmtId="0" fontId="2" fillId="0" borderId="7" xfId="0" applyFont="1" applyBorder="1" applyAlignment="1">
      <alignment horizontal="center" vertical="top"/>
    </xf>
    <xf numFmtId="0" fontId="0" fillId="2" borderId="3" xfId="0" applyFill="1" applyBorder="1"/>
    <xf numFmtId="0" fontId="0" fillId="2" borderId="5" xfId="0" applyFill="1" applyBorder="1"/>
    <xf numFmtId="0" fontId="0" fillId="2" borderId="8" xfId="0" applyFill="1" applyBorder="1"/>
    <xf numFmtId="0" fontId="0" fillId="2" borderId="0" xfId="0" applyFill="1"/>
    <xf numFmtId="4" fontId="12" fillId="0" borderId="7" xfId="1" applyNumberFormat="1" applyFont="1" applyBorder="1" applyAlignment="1">
      <alignment horizontal="right" vertical="center" wrapText="1"/>
    </xf>
    <xf numFmtId="0" fontId="2" fillId="0" borderId="2" xfId="0" applyFont="1" applyBorder="1" applyAlignment="1">
      <alignment horizontal="center" vertical="top"/>
    </xf>
    <xf numFmtId="0" fontId="6" fillId="0" borderId="4" xfId="0" applyFont="1" applyBorder="1"/>
    <xf numFmtId="0" fontId="7" fillId="0" borderId="4" xfId="0" applyFont="1" applyBorder="1"/>
    <xf numFmtId="0" fontId="13" fillId="0" borderId="0" xfId="0" applyFont="1" applyAlignment="1">
      <alignment horizontal="center" vertical="top"/>
    </xf>
    <xf numFmtId="0" fontId="14" fillId="0" borderId="0" xfId="0" applyFont="1"/>
    <xf numFmtId="0" fontId="14" fillId="2" borderId="0" xfId="0" applyFont="1" applyFill="1"/>
    <xf numFmtId="0" fontId="3" fillId="0" borderId="1" xfId="0" applyFont="1" applyBorder="1"/>
    <xf numFmtId="0" fontId="15" fillId="0" borderId="0" xfId="0" applyFont="1"/>
    <xf numFmtId="0" fontId="2" fillId="0" borderId="2" xfId="0" applyFont="1" applyBorder="1"/>
    <xf numFmtId="0" fontId="2" fillId="0" borderId="4" xfId="0" applyFont="1" applyBorder="1"/>
    <xf numFmtId="0" fontId="2" fillId="0" borderId="6" xfId="0" applyFont="1" applyBorder="1"/>
    <xf numFmtId="0" fontId="3" fillId="0" borderId="2" xfId="0" applyFont="1" applyBorder="1"/>
    <xf numFmtId="4" fontId="12" fillId="0" borderId="0" xfId="1" applyNumberFormat="1" applyFont="1" applyAlignment="1">
      <alignment horizontal="right" vertical="center" wrapText="1"/>
    </xf>
    <xf numFmtId="0" fontId="17" fillId="0" borderId="0" xfId="0" applyFont="1"/>
    <xf numFmtId="4" fontId="17" fillId="0" borderId="0" xfId="0" applyNumberFormat="1" applyFont="1"/>
    <xf numFmtId="2" fontId="17" fillId="0" borderId="0" xfId="0" applyNumberFormat="1" applyFont="1"/>
    <xf numFmtId="0" fontId="18" fillId="0" borderId="0" xfId="0" applyFont="1"/>
    <xf numFmtId="4" fontId="0" fillId="0" borderId="0" xfId="0" applyNumberFormat="1"/>
    <xf numFmtId="2" fontId="0" fillId="0" borderId="0" xfId="0" applyNumberFormat="1"/>
    <xf numFmtId="1" fontId="12" fillId="0" borderId="7" xfId="1" applyNumberFormat="1" applyFont="1" applyBorder="1" applyAlignment="1">
      <alignment horizontal="center" vertical="center" wrapText="1"/>
    </xf>
    <xf numFmtId="1" fontId="12" fillId="0" borderId="0" xfId="1" applyNumberFormat="1" applyFont="1" applyAlignment="1">
      <alignment horizontal="center" vertical="center" wrapText="1"/>
    </xf>
    <xf numFmtId="0" fontId="0" fillId="0" borderId="2" xfId="0" applyBorder="1" applyAlignment="1">
      <alignment vertical="center"/>
    </xf>
    <xf numFmtId="0" fontId="0" fillId="0" borderId="0" xfId="0" applyAlignment="1">
      <alignment vertical="center"/>
    </xf>
    <xf numFmtId="1" fontId="0" fillId="0" borderId="0" xfId="0" applyNumberFormat="1" applyAlignment="1">
      <alignment horizontal="center" vertical="center"/>
    </xf>
    <xf numFmtId="4" fontId="0" fillId="0" borderId="0" xfId="0" applyNumberFormat="1" applyAlignment="1">
      <alignment vertical="center"/>
    </xf>
    <xf numFmtId="4" fontId="0" fillId="0" borderId="7" xfId="0" applyNumberFormat="1" applyBorder="1" applyAlignment="1">
      <alignment vertical="center"/>
    </xf>
    <xf numFmtId="4" fontId="0" fillId="0" borderId="2" xfId="0" applyNumberFormat="1" applyBorder="1" applyAlignment="1">
      <alignment vertical="center"/>
    </xf>
    <xf numFmtId="1" fontId="0" fillId="0" borderId="2" xfId="0" applyNumberFormat="1" applyBorder="1" applyAlignment="1">
      <alignment horizontal="center" vertical="center"/>
    </xf>
    <xf numFmtId="4" fontId="0" fillId="2" borderId="7" xfId="0" applyNumberFormat="1" applyFill="1" applyBorder="1" applyAlignment="1">
      <alignment vertical="center"/>
    </xf>
    <xf numFmtId="1" fontId="0" fillId="0" borderId="7" xfId="0" applyNumberFormat="1" applyBorder="1" applyAlignment="1">
      <alignment horizontal="center" vertical="center"/>
    </xf>
    <xf numFmtId="4" fontId="14" fillId="0" borderId="0" xfId="0" applyNumberFormat="1" applyFont="1" applyAlignment="1">
      <alignment vertical="center"/>
    </xf>
    <xf numFmtId="1" fontId="14" fillId="0" borderId="0" xfId="0" applyNumberFormat="1" applyFont="1" applyAlignment="1">
      <alignment horizontal="center" vertical="center"/>
    </xf>
    <xf numFmtId="4" fontId="12" fillId="0" borderId="2" xfId="1" applyNumberFormat="1" applyFont="1" applyBorder="1" applyAlignment="1">
      <alignment horizontal="right" vertical="center" wrapText="1"/>
    </xf>
    <xf numFmtId="4" fontId="0" fillId="2" borderId="0" xfId="0" applyNumberFormat="1" applyFill="1" applyAlignment="1">
      <alignment vertical="center"/>
    </xf>
    <xf numFmtId="16" fontId="3" fillId="0" borderId="1" xfId="0" applyNumberFormat="1" applyFont="1" applyBorder="1"/>
    <xf numFmtId="4" fontId="12" fillId="2" borderId="7" xfId="1" applyNumberFormat="1" applyFont="1" applyFill="1" applyBorder="1" applyAlignment="1">
      <alignment horizontal="right" vertical="center" wrapText="1"/>
    </xf>
    <xf numFmtId="0" fontId="16" fillId="0" borderId="9" xfId="0" applyFont="1" applyBorder="1"/>
    <xf numFmtId="0" fontId="16" fillId="0" borderId="9" xfId="0" applyFont="1" applyBorder="1" applyAlignment="1">
      <alignment wrapText="1"/>
    </xf>
    <xf numFmtId="0" fontId="19" fillId="0" borderId="0" xfId="0" applyFont="1" applyAlignment="1">
      <alignment horizontal="left" vertical="top" wrapText="1" indent="1"/>
    </xf>
    <xf numFmtId="0" fontId="3" fillId="0" borderId="4" xfId="0" applyFont="1" applyBorder="1"/>
    <xf numFmtId="0" fontId="18" fillId="2" borderId="0" xfId="0" applyFont="1" applyFill="1" applyAlignment="1">
      <alignment horizontal="left" wrapText="1"/>
    </xf>
    <xf numFmtId="0" fontId="17" fillId="0" borderId="0" xfId="0" applyFont="1" applyAlignment="1">
      <alignment horizontal="center"/>
    </xf>
    <xf numFmtId="0" fontId="2" fillId="0" borderId="0" xfId="0" applyFont="1" applyAlignment="1">
      <alignment horizontal="left" vertical="top"/>
    </xf>
    <xf numFmtId="0" fontId="16" fillId="0" borderId="0" xfId="0" applyFont="1" applyAlignment="1">
      <alignment horizontal="center" wrapText="1"/>
    </xf>
  </cellXfs>
  <cellStyles count="2">
    <cellStyle name="Navadno" xfId="0" builtinId="0"/>
    <cellStyle name="Navadno_List1" xfId="1" xr:uid="{B5C94128-D7E7-4CFB-909B-6CB19C3570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D9685-7B10-4710-9989-B9993F2AAA64}">
  <sheetPr>
    <pageSetUpPr fitToPage="1"/>
  </sheetPr>
  <dimension ref="A1:H11"/>
  <sheetViews>
    <sheetView workbookViewId="0">
      <selection activeCell="D20" sqref="D20"/>
    </sheetView>
  </sheetViews>
  <sheetFormatPr defaultRowHeight="14.5"/>
  <cols>
    <col min="1" max="1" width="2.90625" bestFit="1" customWidth="1"/>
    <col min="3" max="3" width="65.36328125" bestFit="1" customWidth="1"/>
    <col min="4" max="4" width="21.54296875" bestFit="1" customWidth="1"/>
    <col min="5" max="5" width="18.26953125" bestFit="1" customWidth="1"/>
  </cols>
  <sheetData>
    <row r="1" spans="1:8">
      <c r="A1" s="63" t="s">
        <v>137</v>
      </c>
      <c r="B1" s="63"/>
      <c r="C1" s="63"/>
      <c r="D1" s="63"/>
      <c r="E1" s="63"/>
      <c r="F1" s="63"/>
      <c r="G1" s="63"/>
      <c r="H1" s="63"/>
    </row>
    <row r="3" spans="1:8">
      <c r="A3" s="35"/>
      <c r="B3" s="35"/>
      <c r="C3" s="35"/>
      <c r="D3" s="35"/>
      <c r="E3" s="35"/>
    </row>
    <row r="4" spans="1:8">
      <c r="A4" s="35"/>
      <c r="B4" s="35"/>
      <c r="C4" s="35"/>
      <c r="D4" s="35" t="s">
        <v>132</v>
      </c>
      <c r="E4" s="35" t="s">
        <v>133</v>
      </c>
    </row>
    <row r="5" spans="1:8">
      <c r="A5" s="35" t="s">
        <v>134</v>
      </c>
      <c r="B5" s="35"/>
      <c r="C5" s="35" t="s">
        <v>139</v>
      </c>
      <c r="D5" s="40">
        <f>Specifikacije!G234</f>
        <v>0</v>
      </c>
      <c r="E5" s="37">
        <f>Specifikacije!H234</f>
        <v>0</v>
      </c>
    </row>
    <row r="6" spans="1:8">
      <c r="A6" s="35"/>
      <c r="B6" s="35"/>
      <c r="C6" s="35"/>
      <c r="D6" s="35"/>
      <c r="E6" s="35"/>
    </row>
    <row r="7" spans="1:8">
      <c r="A7" s="35" t="s">
        <v>135</v>
      </c>
      <c r="B7" s="35"/>
      <c r="C7" s="35" t="s">
        <v>140</v>
      </c>
      <c r="D7" s="40">
        <f>Specifikacije!G235</f>
        <v>0</v>
      </c>
      <c r="E7" s="40">
        <f>Specifikacije!H235</f>
        <v>0</v>
      </c>
    </row>
    <row r="8" spans="1:8">
      <c r="A8" s="35"/>
      <c r="B8" s="35"/>
      <c r="C8" s="35"/>
      <c r="D8" s="35"/>
      <c r="E8" s="35"/>
    </row>
    <row r="9" spans="1:8">
      <c r="A9" s="35"/>
      <c r="B9" s="35"/>
      <c r="C9" s="38" t="s">
        <v>136</v>
      </c>
      <c r="D9" s="36">
        <f>SUM(D5:D8)</f>
        <v>0</v>
      </c>
      <c r="E9" s="37">
        <f>SUM(E5:E7)</f>
        <v>0</v>
      </c>
    </row>
    <row r="10" spans="1:8">
      <c r="A10" s="35"/>
      <c r="B10" s="35"/>
      <c r="C10" s="35"/>
      <c r="D10" s="35"/>
      <c r="E10" s="35"/>
    </row>
    <row r="11" spans="1:8" ht="48.5" customHeight="1">
      <c r="A11" s="62" t="s">
        <v>138</v>
      </c>
      <c r="B11" s="62"/>
      <c r="C11" s="62"/>
      <c r="D11" s="62"/>
      <c r="E11" s="62"/>
    </row>
  </sheetData>
  <mergeCells count="2">
    <mergeCell ref="A11:E11"/>
    <mergeCell ref="A1:H1"/>
  </mergeCells>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4096E-DFB2-41DC-B86F-F44077EF9BB6}">
  <sheetPr>
    <pageSetUpPr fitToPage="1"/>
  </sheetPr>
  <dimension ref="A1:I235"/>
  <sheetViews>
    <sheetView tabSelected="1" view="pageBreakPreview" topLeftCell="A208" zoomScaleNormal="100" zoomScaleSheetLayoutView="100" workbookViewId="0">
      <selection activeCell="E235" sqref="E235"/>
    </sheetView>
  </sheetViews>
  <sheetFormatPr defaultRowHeight="14.5"/>
  <cols>
    <col min="2" max="2" width="76.26953125" customWidth="1"/>
    <col min="3" max="3" width="10.1796875" customWidth="1"/>
    <col min="5" max="5" width="24.36328125" bestFit="1" customWidth="1"/>
    <col min="6" max="7" width="24.36328125" customWidth="1"/>
    <col min="8" max="8" width="21.6328125" bestFit="1" customWidth="1"/>
    <col min="9" max="9" width="26.26953125" customWidth="1"/>
  </cols>
  <sheetData>
    <row r="1" spans="1:9" ht="103" customHeight="1">
      <c r="A1" s="65" t="s">
        <v>145</v>
      </c>
      <c r="B1" s="65"/>
      <c r="C1" s="65"/>
      <c r="D1" s="65"/>
      <c r="E1" s="65"/>
      <c r="F1" s="65"/>
      <c r="G1" s="65"/>
      <c r="H1" s="65"/>
      <c r="I1" s="65"/>
    </row>
    <row r="2" spans="1:9" ht="58">
      <c r="A2" s="58" t="s">
        <v>125</v>
      </c>
      <c r="B2" s="58" t="s">
        <v>126</v>
      </c>
      <c r="C2" s="58" t="s">
        <v>127</v>
      </c>
      <c r="D2" s="58" t="s">
        <v>128</v>
      </c>
      <c r="E2" s="58" t="s">
        <v>129</v>
      </c>
      <c r="F2" s="58" t="s">
        <v>144</v>
      </c>
      <c r="G2" s="58" t="s">
        <v>143</v>
      </c>
      <c r="H2" s="58" t="s">
        <v>130</v>
      </c>
      <c r="I2" s="59" t="s">
        <v>131</v>
      </c>
    </row>
    <row r="3" spans="1:9" ht="16" thickBot="1">
      <c r="A3" s="6">
        <v>1</v>
      </c>
      <c r="B3" s="7" t="s">
        <v>22</v>
      </c>
      <c r="C3" s="4"/>
    </row>
    <row r="4" spans="1:9">
      <c r="A4" s="8" t="s">
        <v>23</v>
      </c>
      <c r="B4" s="9" t="s">
        <v>114</v>
      </c>
      <c r="C4" s="10"/>
      <c r="D4" s="11"/>
      <c r="E4" s="43"/>
      <c r="F4" s="43"/>
      <c r="G4" s="43"/>
      <c r="H4" s="43"/>
      <c r="I4" s="17"/>
    </row>
    <row r="5" spans="1:9" ht="28">
      <c r="A5" s="12"/>
      <c r="B5" s="2" t="s">
        <v>115</v>
      </c>
      <c r="C5" s="4"/>
      <c r="E5" s="44"/>
      <c r="F5" s="45"/>
      <c r="G5" s="44"/>
      <c r="H5" s="44"/>
      <c r="I5" s="18"/>
    </row>
    <row r="6" spans="1:9">
      <c r="A6" s="12"/>
      <c r="B6" s="2" t="s">
        <v>116</v>
      </c>
      <c r="C6" s="4"/>
      <c r="E6" s="44"/>
      <c r="F6" s="45"/>
      <c r="G6" s="44"/>
      <c r="H6" s="44"/>
      <c r="I6" s="18"/>
    </row>
    <row r="7" spans="1:9">
      <c r="A7" s="12"/>
      <c r="B7" s="2" t="s">
        <v>117</v>
      </c>
      <c r="C7" s="4"/>
      <c r="E7" s="46"/>
      <c r="F7" s="45"/>
      <c r="G7" s="46"/>
      <c r="H7" s="44"/>
      <c r="I7" s="18"/>
    </row>
    <row r="8" spans="1:9" ht="15.75" customHeight="1">
      <c r="A8" s="13"/>
      <c r="B8" s="2" t="s">
        <v>118</v>
      </c>
      <c r="C8" s="3"/>
      <c r="D8" s="3"/>
      <c r="E8" s="46"/>
      <c r="F8" s="45"/>
      <c r="G8" s="46"/>
      <c r="H8" s="44"/>
      <c r="I8" s="18"/>
    </row>
    <row r="9" spans="1:9" ht="15" thickBot="1">
      <c r="A9" s="14"/>
      <c r="B9" s="15" t="s">
        <v>119</v>
      </c>
      <c r="C9" s="16" t="s">
        <v>20</v>
      </c>
      <c r="D9" s="16">
        <v>1</v>
      </c>
      <c r="E9" s="57"/>
      <c r="F9" s="41">
        <v>22</v>
      </c>
      <c r="G9" s="21">
        <f>D9*E9</f>
        <v>0</v>
      </c>
      <c r="H9" s="47">
        <f>G9*1.22</f>
        <v>0</v>
      </c>
      <c r="I9" s="19"/>
    </row>
    <row r="10" spans="1:9">
      <c r="A10" s="5"/>
      <c r="B10" s="2"/>
      <c r="C10" s="64"/>
      <c r="D10" s="64"/>
      <c r="E10" s="34"/>
      <c r="F10" s="42"/>
      <c r="G10" s="34"/>
      <c r="H10" s="46"/>
      <c r="I10" s="20"/>
    </row>
    <row r="11" spans="1:9" ht="15" thickBot="1">
      <c r="A11" s="5"/>
      <c r="B11" s="2"/>
      <c r="C11" s="3"/>
      <c r="D11" s="3"/>
      <c r="E11" s="46"/>
      <c r="F11" s="45"/>
      <c r="G11" s="34"/>
      <c r="H11" s="46"/>
    </row>
    <row r="12" spans="1:9" ht="28">
      <c r="A12" s="8" t="s">
        <v>24</v>
      </c>
      <c r="B12" s="9" t="s">
        <v>25</v>
      </c>
      <c r="C12" s="22"/>
      <c r="D12" s="22"/>
      <c r="E12" s="48"/>
      <c r="F12" s="49"/>
      <c r="G12" s="54"/>
      <c r="H12" s="48"/>
      <c r="I12" s="17"/>
    </row>
    <row r="13" spans="1:9" ht="33" customHeight="1">
      <c r="A13" s="23"/>
      <c r="B13" s="2" t="s">
        <v>26</v>
      </c>
      <c r="C13" s="3"/>
      <c r="D13" s="3"/>
      <c r="E13" s="46"/>
      <c r="F13" s="45"/>
      <c r="G13" s="34"/>
      <c r="H13" s="46"/>
      <c r="I13" s="18"/>
    </row>
    <row r="14" spans="1:9">
      <c r="A14" s="23"/>
      <c r="B14" s="2" t="s">
        <v>27</v>
      </c>
      <c r="C14" s="3"/>
      <c r="D14" s="3"/>
      <c r="E14" s="46"/>
      <c r="F14" s="45"/>
      <c r="G14" s="34"/>
      <c r="H14" s="46"/>
      <c r="I14" s="18"/>
    </row>
    <row r="15" spans="1:9" ht="15" thickBot="1">
      <c r="A15" s="14"/>
      <c r="B15" s="15" t="s">
        <v>120</v>
      </c>
      <c r="C15" s="16" t="s">
        <v>20</v>
      </c>
      <c r="D15" s="16">
        <v>1</v>
      </c>
      <c r="E15" s="50"/>
      <c r="F15" s="51">
        <v>22</v>
      </c>
      <c r="G15" s="21">
        <f t="shared" ref="G15:G73" si="0">D15*E15</f>
        <v>0</v>
      </c>
      <c r="H15" s="47">
        <f t="shared" ref="H15:H73" si="1">G15*1.22</f>
        <v>0</v>
      </c>
      <c r="I15" s="19"/>
    </row>
    <row r="16" spans="1:9" ht="15" thickBot="1">
      <c r="A16" s="5"/>
      <c r="B16" s="2"/>
      <c r="C16" s="3"/>
      <c r="D16" s="3"/>
      <c r="E16" s="46"/>
      <c r="F16" s="45"/>
      <c r="G16" s="34"/>
      <c r="H16" s="46"/>
    </row>
    <row r="17" spans="1:9">
      <c r="A17" s="8" t="s">
        <v>28</v>
      </c>
      <c r="B17" s="9" t="s">
        <v>29</v>
      </c>
      <c r="C17" s="22"/>
      <c r="D17" s="22"/>
      <c r="E17" s="48"/>
      <c r="F17" s="49"/>
      <c r="G17" s="54"/>
      <c r="H17" s="48"/>
      <c r="I17" s="17"/>
    </row>
    <row r="18" spans="1:9">
      <c r="A18" s="24"/>
      <c r="B18" s="2" t="s">
        <v>30</v>
      </c>
      <c r="C18" s="3"/>
      <c r="D18" s="3"/>
      <c r="E18" s="46"/>
      <c r="F18" s="45"/>
      <c r="G18" s="34"/>
      <c r="H18" s="46"/>
      <c r="I18" s="18"/>
    </row>
    <row r="19" spans="1:9" ht="56">
      <c r="A19" s="24"/>
      <c r="B19" s="2" t="s">
        <v>31</v>
      </c>
      <c r="C19" s="3"/>
      <c r="D19" s="3"/>
      <c r="E19" s="46"/>
      <c r="F19" s="45"/>
      <c r="G19" s="34"/>
      <c r="H19" s="46"/>
      <c r="I19" s="18"/>
    </row>
    <row r="20" spans="1:9">
      <c r="A20" s="23"/>
      <c r="B20" s="2" t="s">
        <v>32</v>
      </c>
      <c r="C20" s="3"/>
      <c r="D20" s="3"/>
      <c r="E20" s="46"/>
      <c r="F20" s="45"/>
      <c r="G20" s="34"/>
      <c r="H20" s="46"/>
      <c r="I20" s="18"/>
    </row>
    <row r="21" spans="1:9">
      <c r="A21" s="23"/>
      <c r="B21" s="2" t="s">
        <v>33</v>
      </c>
      <c r="C21" s="3"/>
      <c r="D21" s="3"/>
      <c r="E21" s="46"/>
      <c r="F21" s="45"/>
      <c r="G21" s="34"/>
      <c r="H21" s="46"/>
      <c r="I21" s="18"/>
    </row>
    <row r="22" spans="1:9">
      <c r="A22" s="23"/>
      <c r="B22" s="2" t="s">
        <v>34</v>
      </c>
      <c r="C22" s="3"/>
      <c r="D22" s="3"/>
      <c r="E22" s="46"/>
      <c r="F22" s="45"/>
      <c r="G22" s="34"/>
      <c r="H22" s="46"/>
      <c r="I22" s="18"/>
    </row>
    <row r="23" spans="1:9">
      <c r="A23" s="23"/>
      <c r="B23" s="2" t="s">
        <v>35</v>
      </c>
      <c r="C23" s="3"/>
      <c r="D23" s="3"/>
      <c r="E23" s="46"/>
      <c r="F23" s="45"/>
      <c r="G23" s="34"/>
      <c r="H23" s="46"/>
      <c r="I23" s="18"/>
    </row>
    <row r="24" spans="1:9" ht="15" thickBot="1">
      <c r="A24" s="14"/>
      <c r="B24" s="15" t="s">
        <v>36</v>
      </c>
      <c r="C24" s="16" t="s">
        <v>20</v>
      </c>
      <c r="D24" s="16">
        <v>1</v>
      </c>
      <c r="E24" s="50"/>
      <c r="F24" s="51">
        <v>22</v>
      </c>
      <c r="G24" s="21">
        <f t="shared" si="0"/>
        <v>0</v>
      </c>
      <c r="H24" s="47">
        <f t="shared" si="1"/>
        <v>0</v>
      </c>
      <c r="I24" s="19"/>
    </row>
    <row r="25" spans="1:9" ht="15" thickBot="1">
      <c r="A25" s="5"/>
      <c r="B25" s="2"/>
      <c r="C25" s="3"/>
      <c r="D25" s="3"/>
      <c r="E25" s="46"/>
      <c r="F25" s="45"/>
      <c r="G25" s="34"/>
      <c r="H25" s="46"/>
    </row>
    <row r="26" spans="1:9">
      <c r="A26" s="8" t="s">
        <v>37</v>
      </c>
      <c r="B26" s="9" t="s">
        <v>38</v>
      </c>
      <c r="C26" s="22"/>
      <c r="D26" s="22"/>
      <c r="E26" s="48"/>
      <c r="F26" s="49"/>
      <c r="G26" s="54"/>
      <c r="H26" s="48"/>
      <c r="I26" s="17"/>
    </row>
    <row r="27" spans="1:9">
      <c r="A27" s="23"/>
      <c r="B27" s="2" t="s">
        <v>39</v>
      </c>
      <c r="C27" s="3" t="s">
        <v>20</v>
      </c>
      <c r="D27" s="3">
        <v>1</v>
      </c>
      <c r="E27" s="55"/>
      <c r="F27" s="45">
        <v>22</v>
      </c>
      <c r="G27" s="34">
        <f t="shared" si="0"/>
        <v>0</v>
      </c>
      <c r="H27" s="46">
        <f t="shared" si="1"/>
        <v>0</v>
      </c>
      <c r="I27" s="18"/>
    </row>
    <row r="28" spans="1:9">
      <c r="A28" s="23"/>
      <c r="B28" s="2" t="s">
        <v>40</v>
      </c>
      <c r="C28" s="3" t="s">
        <v>20</v>
      </c>
      <c r="D28" s="3">
        <v>1</v>
      </c>
      <c r="E28" s="55"/>
      <c r="F28" s="45">
        <v>22</v>
      </c>
      <c r="G28" s="34">
        <f t="shared" si="0"/>
        <v>0</v>
      </c>
      <c r="H28" s="46">
        <f t="shared" si="1"/>
        <v>0</v>
      </c>
      <c r="I28" s="18"/>
    </row>
    <row r="29" spans="1:9" ht="15" thickBot="1">
      <c r="A29" s="14"/>
      <c r="B29" s="15" t="s">
        <v>41</v>
      </c>
      <c r="C29" s="16" t="s">
        <v>20</v>
      </c>
      <c r="D29" s="16">
        <v>1</v>
      </c>
      <c r="E29" s="50"/>
      <c r="F29" s="51">
        <v>22</v>
      </c>
      <c r="G29" s="21">
        <f t="shared" si="0"/>
        <v>0</v>
      </c>
      <c r="H29" s="47">
        <f t="shared" si="1"/>
        <v>0</v>
      </c>
      <c r="I29" s="19"/>
    </row>
    <row r="30" spans="1:9" ht="15" thickBot="1">
      <c r="A30" s="5"/>
      <c r="B30" s="2"/>
      <c r="C30" s="3"/>
      <c r="D30" s="3"/>
      <c r="E30" s="46"/>
      <c r="F30" s="45"/>
      <c r="G30" s="34"/>
      <c r="H30" s="46"/>
    </row>
    <row r="31" spans="1:9" ht="28">
      <c r="A31" s="8" t="s">
        <v>42</v>
      </c>
      <c r="B31" s="9" t="s">
        <v>43</v>
      </c>
      <c r="C31" s="22"/>
      <c r="D31" s="22"/>
      <c r="E31" s="48"/>
      <c r="F31" s="49"/>
      <c r="G31" s="54"/>
      <c r="H31" s="48"/>
      <c r="I31" s="17"/>
    </row>
    <row r="32" spans="1:9" ht="84.5" thickBot="1">
      <c r="A32" s="14"/>
      <c r="B32" s="15" t="s">
        <v>44</v>
      </c>
      <c r="C32" s="16" t="s">
        <v>20</v>
      </c>
      <c r="D32" s="16">
        <v>1</v>
      </c>
      <c r="E32" s="50"/>
      <c r="F32" s="51">
        <v>22</v>
      </c>
      <c r="G32" s="21">
        <f t="shared" si="0"/>
        <v>0</v>
      </c>
      <c r="H32" s="47">
        <f t="shared" si="1"/>
        <v>0</v>
      </c>
      <c r="I32" s="19"/>
    </row>
    <row r="33" spans="1:9">
      <c r="A33" s="5"/>
      <c r="B33" s="2"/>
      <c r="C33" s="3"/>
      <c r="D33" s="3"/>
      <c r="E33" s="46"/>
      <c r="F33" s="45"/>
      <c r="G33" s="34"/>
      <c r="H33" s="46"/>
    </row>
    <row r="34" spans="1:9" ht="15.5">
      <c r="A34" s="6">
        <v>2</v>
      </c>
      <c r="B34" s="7" t="s">
        <v>45</v>
      </c>
      <c r="C34" s="3"/>
      <c r="D34" s="3"/>
      <c r="E34" s="46"/>
      <c r="F34" s="45"/>
      <c r="G34" s="34"/>
      <c r="H34" s="46"/>
      <c r="I34" s="20"/>
    </row>
    <row r="35" spans="1:9" ht="16" thickBot="1">
      <c r="A35" s="6" t="s">
        <v>46</v>
      </c>
      <c r="B35" s="7" t="s">
        <v>47</v>
      </c>
      <c r="C35" s="3"/>
      <c r="D35" s="3"/>
      <c r="E35" s="46"/>
      <c r="F35" s="45"/>
      <c r="G35" s="34"/>
      <c r="H35" s="46"/>
      <c r="I35" s="20"/>
    </row>
    <row r="36" spans="1:9">
      <c r="A36" s="8" t="s">
        <v>48</v>
      </c>
      <c r="B36" s="9" t="s">
        <v>49</v>
      </c>
      <c r="C36" s="22"/>
      <c r="D36" s="22"/>
      <c r="E36" s="48"/>
      <c r="F36" s="49"/>
      <c r="G36" s="54"/>
      <c r="H36" s="48"/>
      <c r="I36" s="17"/>
    </row>
    <row r="37" spans="1:9">
      <c r="A37" s="23"/>
      <c r="B37" s="2" t="s">
        <v>50</v>
      </c>
      <c r="C37" s="3"/>
      <c r="D37" s="3"/>
      <c r="E37" s="46"/>
      <c r="F37" s="45"/>
      <c r="G37" s="34"/>
      <c r="H37" s="46"/>
      <c r="I37" s="18"/>
    </row>
    <row r="38" spans="1:9">
      <c r="A38" s="23"/>
      <c r="B38" s="2" t="s">
        <v>51</v>
      </c>
      <c r="C38" s="3"/>
      <c r="D38" s="3"/>
      <c r="E38" s="46"/>
      <c r="F38" s="45"/>
      <c r="G38" s="34"/>
      <c r="H38" s="46"/>
      <c r="I38" s="18"/>
    </row>
    <row r="39" spans="1:9">
      <c r="A39" s="23"/>
      <c r="B39" s="2" t="s">
        <v>52</v>
      </c>
      <c r="C39" s="3"/>
      <c r="D39" s="3"/>
      <c r="E39" s="46"/>
      <c r="F39" s="45"/>
      <c r="G39" s="34"/>
      <c r="H39" s="46"/>
      <c r="I39" s="18"/>
    </row>
    <row r="40" spans="1:9">
      <c r="A40" s="23"/>
      <c r="B40" s="2" t="s">
        <v>53</v>
      </c>
      <c r="C40" s="3"/>
      <c r="D40" s="3"/>
      <c r="E40" s="46"/>
      <c r="F40" s="45"/>
      <c r="G40" s="34"/>
      <c r="H40" s="46"/>
      <c r="I40" s="18"/>
    </row>
    <row r="41" spans="1:9">
      <c r="A41" s="23"/>
      <c r="B41" s="2" t="s">
        <v>54</v>
      </c>
      <c r="C41" s="3"/>
      <c r="D41" s="3"/>
      <c r="E41" s="46"/>
      <c r="F41" s="45"/>
      <c r="G41" s="34"/>
      <c r="H41" s="46"/>
      <c r="I41" s="18"/>
    </row>
    <row r="42" spans="1:9">
      <c r="A42" s="23"/>
      <c r="B42" s="2" t="s">
        <v>55</v>
      </c>
      <c r="C42" s="3"/>
      <c r="D42" s="3"/>
      <c r="E42" s="46"/>
      <c r="F42" s="45"/>
      <c r="G42" s="34"/>
      <c r="H42" s="46"/>
      <c r="I42" s="18"/>
    </row>
    <row r="43" spans="1:9" ht="28">
      <c r="A43" s="23"/>
      <c r="B43" s="2" t="s">
        <v>56</v>
      </c>
      <c r="C43" s="3" t="s">
        <v>20</v>
      </c>
      <c r="D43" s="3">
        <v>1</v>
      </c>
      <c r="E43" s="55"/>
      <c r="F43" s="45">
        <v>22</v>
      </c>
      <c r="G43" s="34">
        <f t="shared" si="0"/>
        <v>0</v>
      </c>
      <c r="H43" s="46">
        <f t="shared" si="1"/>
        <v>0</v>
      </c>
      <c r="I43" s="18"/>
    </row>
    <row r="44" spans="1:9" ht="15" thickBot="1">
      <c r="A44" s="14"/>
      <c r="B44" s="15" t="s">
        <v>121</v>
      </c>
      <c r="C44" s="16"/>
      <c r="D44" s="16"/>
      <c r="E44" s="47"/>
      <c r="F44" s="51"/>
      <c r="G44" s="21"/>
      <c r="H44" s="47"/>
      <c r="I44" s="19"/>
    </row>
    <row r="45" spans="1:9" ht="15" thickBot="1">
      <c r="A45" s="5"/>
      <c r="B45" s="2"/>
      <c r="C45" s="3"/>
      <c r="D45" s="3"/>
      <c r="E45" s="46"/>
      <c r="F45" s="45"/>
      <c r="G45" s="34"/>
      <c r="H45" s="46"/>
    </row>
    <row r="46" spans="1:9">
      <c r="A46" s="8" t="s">
        <v>57</v>
      </c>
      <c r="B46" s="9" t="s">
        <v>58</v>
      </c>
      <c r="C46" s="22"/>
      <c r="D46" s="22"/>
      <c r="E46" s="48"/>
      <c r="F46" s="49"/>
      <c r="G46" s="54"/>
      <c r="H46" s="48"/>
      <c r="I46" s="17"/>
    </row>
    <row r="47" spans="1:9">
      <c r="A47" s="23"/>
      <c r="B47" s="2" t="s">
        <v>59</v>
      </c>
      <c r="C47" s="3"/>
      <c r="D47" s="3"/>
      <c r="E47" s="46"/>
      <c r="F47" s="45"/>
      <c r="G47" s="34"/>
      <c r="H47" s="46"/>
      <c r="I47" s="18"/>
    </row>
    <row r="48" spans="1:9">
      <c r="A48" s="23"/>
      <c r="B48" s="2" t="s">
        <v>60</v>
      </c>
      <c r="C48" s="3"/>
      <c r="D48" s="3"/>
      <c r="E48" s="46"/>
      <c r="F48" s="45"/>
      <c r="G48" s="34"/>
      <c r="H48" s="46"/>
      <c r="I48" s="18"/>
    </row>
    <row r="49" spans="1:9">
      <c r="A49" s="23"/>
      <c r="B49" s="2" t="s">
        <v>61</v>
      </c>
      <c r="C49" s="3"/>
      <c r="D49" s="3"/>
      <c r="E49" s="46"/>
      <c r="F49" s="45"/>
      <c r="G49" s="34"/>
      <c r="H49" s="46"/>
      <c r="I49" s="18"/>
    </row>
    <row r="50" spans="1:9">
      <c r="A50" s="23"/>
      <c r="B50" s="2" t="s">
        <v>62</v>
      </c>
      <c r="C50" s="3"/>
      <c r="D50" s="3"/>
      <c r="E50" s="46"/>
      <c r="F50" s="45"/>
      <c r="G50" s="34"/>
      <c r="H50" s="46"/>
      <c r="I50" s="18"/>
    </row>
    <row r="51" spans="1:9">
      <c r="A51" s="23"/>
      <c r="B51" s="2" t="s">
        <v>63</v>
      </c>
      <c r="C51" s="3"/>
      <c r="D51" s="3"/>
      <c r="E51" s="46"/>
      <c r="F51" s="45"/>
      <c r="G51" s="34"/>
      <c r="H51" s="46"/>
      <c r="I51" s="18"/>
    </row>
    <row r="52" spans="1:9">
      <c r="A52" s="23"/>
      <c r="B52" s="2" t="s">
        <v>64</v>
      </c>
      <c r="C52" s="3"/>
      <c r="D52" s="3"/>
      <c r="E52" s="46"/>
      <c r="F52" s="45"/>
      <c r="G52" s="34"/>
      <c r="H52" s="46"/>
      <c r="I52" s="18"/>
    </row>
    <row r="53" spans="1:9">
      <c r="A53" s="23"/>
      <c r="B53" s="2" t="s">
        <v>65</v>
      </c>
      <c r="C53" s="3"/>
      <c r="D53" s="3"/>
      <c r="E53" s="46"/>
      <c r="F53" s="45"/>
      <c r="G53" s="34"/>
      <c r="H53" s="46"/>
      <c r="I53" s="18"/>
    </row>
    <row r="54" spans="1:9">
      <c r="A54" s="23"/>
      <c r="B54" s="2" t="s">
        <v>66</v>
      </c>
      <c r="C54" s="3"/>
      <c r="D54" s="3"/>
      <c r="E54" s="46"/>
      <c r="F54" s="45"/>
      <c r="G54" s="34"/>
      <c r="H54" s="46"/>
      <c r="I54" s="18"/>
    </row>
    <row r="55" spans="1:9">
      <c r="A55" s="23"/>
      <c r="B55" s="2" t="s">
        <v>67</v>
      </c>
      <c r="C55" s="3"/>
      <c r="D55" s="3"/>
      <c r="E55" s="46"/>
      <c r="F55" s="45"/>
      <c r="G55" s="34"/>
      <c r="H55" s="46"/>
      <c r="I55" s="18"/>
    </row>
    <row r="56" spans="1:9">
      <c r="A56" s="23"/>
      <c r="B56" s="2" t="s">
        <v>68</v>
      </c>
      <c r="C56" s="3"/>
      <c r="D56" s="3"/>
      <c r="E56" s="46"/>
      <c r="F56" s="45"/>
      <c r="G56" s="34"/>
      <c r="H56" s="46"/>
      <c r="I56" s="18"/>
    </row>
    <row r="57" spans="1:9">
      <c r="A57" s="23"/>
      <c r="B57" s="2" t="s">
        <v>69</v>
      </c>
      <c r="C57" s="3"/>
      <c r="D57" s="3"/>
      <c r="E57" s="46"/>
      <c r="F57" s="45"/>
      <c r="G57" s="34"/>
      <c r="H57" s="46"/>
      <c r="I57" s="18"/>
    </row>
    <row r="58" spans="1:9" ht="15" thickBot="1">
      <c r="A58" s="14"/>
      <c r="B58" s="15" t="s">
        <v>70</v>
      </c>
      <c r="C58" s="16" t="s">
        <v>20</v>
      </c>
      <c r="D58" s="16">
        <v>1</v>
      </c>
      <c r="E58" s="50"/>
      <c r="F58" s="51">
        <v>22</v>
      </c>
      <c r="G58" s="21">
        <f t="shared" si="0"/>
        <v>0</v>
      </c>
      <c r="H58" s="47">
        <f t="shared" si="1"/>
        <v>0</v>
      </c>
      <c r="I58" s="19"/>
    </row>
    <row r="59" spans="1:9" ht="15" thickBot="1">
      <c r="A59" s="5"/>
      <c r="B59" s="2"/>
      <c r="C59" s="3"/>
      <c r="D59" s="3"/>
      <c r="E59" s="46"/>
      <c r="F59" s="45"/>
      <c r="G59" s="34"/>
      <c r="H59" s="46"/>
    </row>
    <row r="60" spans="1:9">
      <c r="A60" s="8" t="s">
        <v>71</v>
      </c>
      <c r="B60" s="9" t="s">
        <v>72</v>
      </c>
      <c r="C60" s="22"/>
      <c r="D60" s="22"/>
      <c r="E60" s="48"/>
      <c r="F60" s="49"/>
      <c r="G60" s="54"/>
      <c r="H60" s="48"/>
      <c r="I60" s="17"/>
    </row>
    <row r="61" spans="1:9" ht="18.75" customHeight="1">
      <c r="A61" s="23"/>
      <c r="B61" s="2" t="s">
        <v>73</v>
      </c>
      <c r="C61" s="3"/>
      <c r="D61" s="3"/>
      <c r="E61" s="46"/>
      <c r="F61" s="45"/>
      <c r="G61" s="34"/>
      <c r="H61" s="46"/>
      <c r="I61" s="18"/>
    </row>
    <row r="62" spans="1:9">
      <c r="A62" s="23"/>
      <c r="B62" s="2" t="s">
        <v>74</v>
      </c>
      <c r="C62" s="3"/>
      <c r="D62" s="3"/>
      <c r="E62" s="46"/>
      <c r="F62" s="45"/>
      <c r="G62" s="34"/>
      <c r="H62" s="46"/>
      <c r="I62" s="18"/>
    </row>
    <row r="63" spans="1:9">
      <c r="A63" s="23"/>
      <c r="B63" s="2" t="s">
        <v>75</v>
      </c>
      <c r="C63" s="3"/>
      <c r="D63" s="3"/>
      <c r="E63" s="46"/>
      <c r="F63" s="45"/>
      <c r="G63" s="34"/>
      <c r="H63" s="46"/>
      <c r="I63" s="18"/>
    </row>
    <row r="64" spans="1:9">
      <c r="A64" s="23"/>
      <c r="B64" s="2" t="s">
        <v>76</v>
      </c>
      <c r="C64" s="3" t="s">
        <v>20</v>
      </c>
      <c r="D64" s="3">
        <v>1</v>
      </c>
      <c r="E64" s="55"/>
      <c r="F64" s="45">
        <v>22</v>
      </c>
      <c r="G64" s="34">
        <f t="shared" si="0"/>
        <v>0</v>
      </c>
      <c r="H64" s="46">
        <f t="shared" si="1"/>
        <v>0</v>
      </c>
      <c r="I64" s="18"/>
    </row>
    <row r="65" spans="1:9">
      <c r="A65" s="23"/>
      <c r="B65" s="2"/>
      <c r="C65" s="3"/>
      <c r="D65" s="3"/>
      <c r="E65" s="46"/>
      <c r="F65" s="45"/>
      <c r="G65" s="34"/>
      <c r="H65" s="46"/>
      <c r="I65" s="18"/>
    </row>
    <row r="66" spans="1:9">
      <c r="A66" s="23"/>
      <c r="B66" s="2" t="s">
        <v>77</v>
      </c>
      <c r="C66" s="3"/>
      <c r="D66" s="3"/>
      <c r="E66" s="46"/>
      <c r="F66" s="45"/>
      <c r="G66" s="34"/>
      <c r="H66" s="46"/>
      <c r="I66" s="18"/>
    </row>
    <row r="67" spans="1:9" ht="42.5" thickBot="1">
      <c r="A67" s="14"/>
      <c r="B67" s="15" t="s">
        <v>78</v>
      </c>
      <c r="C67" s="16"/>
      <c r="D67" s="16"/>
      <c r="E67" s="47"/>
      <c r="F67" s="51"/>
      <c r="G67" s="21"/>
      <c r="H67" s="47"/>
      <c r="I67" s="19"/>
    </row>
    <row r="68" spans="1:9" ht="15" thickBot="1">
      <c r="A68" s="5"/>
      <c r="B68" s="2"/>
      <c r="C68" s="3"/>
      <c r="D68" s="3"/>
      <c r="E68" s="46"/>
      <c r="F68" s="45"/>
      <c r="G68" s="34"/>
      <c r="H68" s="46"/>
    </row>
    <row r="69" spans="1:9">
      <c r="A69" s="8" t="s">
        <v>79</v>
      </c>
      <c r="B69" s="9" t="s">
        <v>80</v>
      </c>
      <c r="C69" s="22"/>
      <c r="D69" s="22"/>
      <c r="E69" s="48"/>
      <c r="F69" s="49"/>
      <c r="G69" s="54"/>
      <c r="H69" s="48"/>
      <c r="I69" s="17"/>
    </row>
    <row r="70" spans="1:9" ht="28">
      <c r="A70" s="23"/>
      <c r="B70" s="2" t="s">
        <v>81</v>
      </c>
      <c r="C70" s="3"/>
      <c r="D70" s="3"/>
      <c r="E70" s="46"/>
      <c r="F70" s="45"/>
      <c r="G70" s="34"/>
      <c r="H70" s="46"/>
      <c r="I70" s="18"/>
    </row>
    <row r="71" spans="1:9">
      <c r="A71" s="23"/>
      <c r="B71" s="2" t="s">
        <v>82</v>
      </c>
      <c r="C71" s="3"/>
      <c r="D71" s="3"/>
      <c r="E71" s="46"/>
      <c r="F71" s="45"/>
      <c r="G71" s="34"/>
      <c r="H71" s="46"/>
      <c r="I71" s="18"/>
    </row>
    <row r="72" spans="1:9">
      <c r="A72" s="23"/>
      <c r="B72" s="2" t="s">
        <v>83</v>
      </c>
      <c r="C72" s="3"/>
      <c r="D72" s="3"/>
      <c r="E72" s="46"/>
      <c r="F72" s="45"/>
      <c r="G72" s="34"/>
      <c r="H72" s="46"/>
      <c r="I72" s="18"/>
    </row>
    <row r="73" spans="1:9" ht="15" thickBot="1">
      <c r="A73" s="14"/>
      <c r="B73" s="15" t="s">
        <v>84</v>
      </c>
      <c r="C73" s="16" t="s">
        <v>20</v>
      </c>
      <c r="D73" s="16">
        <v>1</v>
      </c>
      <c r="E73" s="50"/>
      <c r="F73" s="51">
        <v>22</v>
      </c>
      <c r="G73" s="21">
        <f t="shared" si="0"/>
        <v>0</v>
      </c>
      <c r="H73" s="47">
        <f t="shared" si="1"/>
        <v>0</v>
      </c>
      <c r="I73" s="19"/>
    </row>
    <row r="74" spans="1:9">
      <c r="A74" s="5"/>
      <c r="B74" s="2"/>
      <c r="C74" s="3"/>
      <c r="D74" s="3"/>
      <c r="E74" s="46"/>
      <c r="F74" s="45"/>
      <c r="G74" s="34"/>
      <c r="H74" s="46"/>
    </row>
    <row r="75" spans="1:9" ht="16" thickBot="1">
      <c r="A75" s="6">
        <v>2.2000000000000002</v>
      </c>
      <c r="B75" s="7" t="s">
        <v>85</v>
      </c>
      <c r="C75" s="3"/>
      <c r="D75" s="3"/>
      <c r="E75" s="46"/>
      <c r="F75" s="45"/>
      <c r="G75" s="34"/>
      <c r="H75" s="46"/>
      <c r="I75" s="20"/>
    </row>
    <row r="76" spans="1:9">
      <c r="A76" s="8" t="s">
        <v>86</v>
      </c>
      <c r="B76" s="9" t="s">
        <v>49</v>
      </c>
      <c r="C76" s="22"/>
      <c r="D76" s="22"/>
      <c r="E76" s="48"/>
      <c r="F76" s="49"/>
      <c r="G76" s="54"/>
      <c r="H76" s="48"/>
      <c r="I76" s="17"/>
    </row>
    <row r="77" spans="1:9">
      <c r="A77" s="23"/>
      <c r="B77" s="2" t="s">
        <v>50</v>
      </c>
      <c r="C77" s="3"/>
      <c r="D77" s="3"/>
      <c r="E77" s="46"/>
      <c r="F77" s="45"/>
      <c r="G77" s="34"/>
      <c r="H77" s="46"/>
      <c r="I77" s="18"/>
    </row>
    <row r="78" spans="1:9">
      <c r="A78" s="23"/>
      <c r="B78" s="2" t="s">
        <v>51</v>
      </c>
      <c r="C78" s="3"/>
      <c r="D78" s="3"/>
      <c r="E78" s="46"/>
      <c r="F78" s="45"/>
      <c r="G78" s="34"/>
      <c r="H78" s="46"/>
      <c r="I78" s="18"/>
    </row>
    <row r="79" spans="1:9">
      <c r="A79" s="23"/>
      <c r="B79" s="2" t="s">
        <v>52</v>
      </c>
      <c r="C79" s="3"/>
      <c r="D79" s="3"/>
      <c r="E79" s="46"/>
      <c r="F79" s="45"/>
      <c r="G79" s="34"/>
      <c r="H79" s="46"/>
      <c r="I79" s="18"/>
    </row>
    <row r="80" spans="1:9">
      <c r="A80" s="23"/>
      <c r="B80" s="2" t="s">
        <v>53</v>
      </c>
      <c r="C80" s="3"/>
      <c r="D80" s="3"/>
      <c r="E80" s="46"/>
      <c r="F80" s="45"/>
      <c r="G80" s="34"/>
      <c r="H80" s="46"/>
      <c r="I80" s="18"/>
    </row>
    <row r="81" spans="1:9">
      <c r="A81" s="23"/>
      <c r="B81" s="2" t="s">
        <v>54</v>
      </c>
      <c r="C81" s="3"/>
      <c r="D81" s="3"/>
      <c r="E81" s="46"/>
      <c r="F81" s="45"/>
      <c r="G81" s="34"/>
      <c r="H81" s="46"/>
      <c r="I81" s="18"/>
    </row>
    <row r="82" spans="1:9">
      <c r="A82" s="23"/>
      <c r="B82" s="2" t="s">
        <v>55</v>
      </c>
      <c r="C82" s="3"/>
      <c r="D82" s="3"/>
      <c r="E82" s="46"/>
      <c r="F82" s="45"/>
      <c r="G82" s="34"/>
      <c r="H82" s="46"/>
      <c r="I82" s="18"/>
    </row>
    <row r="83" spans="1:9" ht="28">
      <c r="A83" s="23"/>
      <c r="B83" s="2" t="s">
        <v>56</v>
      </c>
      <c r="C83" s="3" t="s">
        <v>20</v>
      </c>
      <c r="D83" s="3">
        <v>1</v>
      </c>
      <c r="E83" s="55"/>
      <c r="F83" s="45">
        <v>22</v>
      </c>
      <c r="G83" s="34">
        <f t="shared" ref="G83:G123" si="2">D83*E83</f>
        <v>0</v>
      </c>
      <c r="H83" s="46">
        <f t="shared" ref="H83:H123" si="3">G83*1.22</f>
        <v>0</v>
      </c>
      <c r="I83" s="18"/>
    </row>
    <row r="84" spans="1:9" ht="15" thickBot="1">
      <c r="A84" s="14"/>
      <c r="B84" s="15" t="s">
        <v>121</v>
      </c>
      <c r="C84" s="16"/>
      <c r="D84" s="16"/>
      <c r="E84" s="47"/>
      <c r="F84" s="51"/>
      <c r="G84" s="21"/>
      <c r="H84" s="47"/>
      <c r="I84" s="19"/>
    </row>
    <row r="85" spans="1:9" ht="15" thickBot="1">
      <c r="A85" s="5"/>
      <c r="B85" s="2"/>
      <c r="C85" s="3"/>
      <c r="D85" s="3"/>
      <c r="E85" s="46"/>
      <c r="F85" s="45"/>
      <c r="G85" s="34"/>
      <c r="H85" s="46"/>
    </row>
    <row r="86" spans="1:9">
      <c r="A86" s="8" t="s">
        <v>87</v>
      </c>
      <c r="B86" s="9" t="s">
        <v>88</v>
      </c>
      <c r="C86" s="22"/>
      <c r="D86" s="22"/>
      <c r="E86" s="48"/>
      <c r="F86" s="49"/>
      <c r="G86" s="54"/>
      <c r="H86" s="48"/>
      <c r="I86" s="17"/>
    </row>
    <row r="87" spans="1:9">
      <c r="A87" s="23"/>
      <c r="B87" s="2" t="s">
        <v>59</v>
      </c>
      <c r="C87" s="3"/>
      <c r="D87" s="3"/>
      <c r="E87" s="46"/>
      <c r="F87" s="45"/>
      <c r="G87" s="34"/>
      <c r="H87" s="46"/>
      <c r="I87" s="18"/>
    </row>
    <row r="88" spans="1:9">
      <c r="A88" s="23"/>
      <c r="B88" s="2" t="s">
        <v>60</v>
      </c>
      <c r="C88" s="3"/>
      <c r="D88" s="3"/>
      <c r="E88" s="46"/>
      <c r="F88" s="45"/>
      <c r="G88" s="34"/>
      <c r="H88" s="46"/>
      <c r="I88" s="18"/>
    </row>
    <row r="89" spans="1:9">
      <c r="A89" s="23"/>
      <c r="B89" s="2" t="s">
        <v>61</v>
      </c>
      <c r="C89" s="3"/>
      <c r="D89" s="3"/>
      <c r="E89" s="46"/>
      <c r="F89" s="45"/>
      <c r="G89" s="34"/>
      <c r="H89" s="46"/>
      <c r="I89" s="18"/>
    </row>
    <row r="90" spans="1:9">
      <c r="A90" s="23"/>
      <c r="B90" s="2" t="s">
        <v>62</v>
      </c>
      <c r="C90" s="3"/>
      <c r="D90" s="3"/>
      <c r="E90" s="46"/>
      <c r="F90" s="45"/>
      <c r="G90" s="34"/>
      <c r="H90" s="46"/>
      <c r="I90" s="18"/>
    </row>
    <row r="91" spans="1:9">
      <c r="A91" s="23"/>
      <c r="B91" s="2" t="s">
        <v>63</v>
      </c>
      <c r="C91" s="3"/>
      <c r="D91" s="3"/>
      <c r="E91" s="46"/>
      <c r="F91" s="45"/>
      <c r="G91" s="34"/>
      <c r="H91" s="46"/>
      <c r="I91" s="18"/>
    </row>
    <row r="92" spans="1:9">
      <c r="A92" s="23"/>
      <c r="B92" s="2" t="s">
        <v>64</v>
      </c>
      <c r="C92" s="3"/>
      <c r="D92" s="3"/>
      <c r="E92" s="46"/>
      <c r="F92" s="45"/>
      <c r="G92" s="34"/>
      <c r="H92" s="46"/>
      <c r="I92" s="18"/>
    </row>
    <row r="93" spans="1:9">
      <c r="A93" s="23"/>
      <c r="B93" s="2" t="s">
        <v>65</v>
      </c>
      <c r="C93" s="3"/>
      <c r="D93" s="3"/>
      <c r="E93" s="46"/>
      <c r="F93" s="45"/>
      <c r="G93" s="34"/>
      <c r="H93" s="46"/>
      <c r="I93" s="18"/>
    </row>
    <row r="94" spans="1:9">
      <c r="A94" s="23"/>
      <c r="B94" s="2" t="s">
        <v>66</v>
      </c>
      <c r="C94" s="3"/>
      <c r="D94" s="3"/>
      <c r="E94" s="46"/>
      <c r="F94" s="45"/>
      <c r="G94" s="34"/>
      <c r="H94" s="46"/>
      <c r="I94" s="18"/>
    </row>
    <row r="95" spans="1:9">
      <c r="A95" s="23"/>
      <c r="B95" s="2" t="s">
        <v>67</v>
      </c>
      <c r="C95" s="3"/>
      <c r="D95" s="3"/>
      <c r="E95" s="46"/>
      <c r="F95" s="45"/>
      <c r="G95" s="34"/>
      <c r="H95" s="46"/>
      <c r="I95" s="18"/>
    </row>
    <row r="96" spans="1:9">
      <c r="A96" s="23"/>
      <c r="B96" s="2" t="s">
        <v>68</v>
      </c>
      <c r="C96" s="3"/>
      <c r="D96" s="3"/>
      <c r="E96" s="46"/>
      <c r="F96" s="45"/>
      <c r="G96" s="34"/>
      <c r="H96" s="46"/>
      <c r="I96" s="18"/>
    </row>
    <row r="97" spans="1:9">
      <c r="A97" s="23"/>
      <c r="B97" s="2" t="s">
        <v>69</v>
      </c>
      <c r="C97" s="3"/>
      <c r="D97" s="3"/>
      <c r="E97" s="46"/>
      <c r="F97" s="45"/>
      <c r="G97" s="34"/>
      <c r="H97" s="46"/>
      <c r="I97" s="18"/>
    </row>
    <row r="98" spans="1:9" ht="15" thickBot="1">
      <c r="A98" s="14"/>
      <c r="B98" s="15" t="s">
        <v>70</v>
      </c>
      <c r="C98" s="16" t="s">
        <v>20</v>
      </c>
      <c r="D98" s="16">
        <v>1</v>
      </c>
      <c r="E98" s="50"/>
      <c r="F98" s="51">
        <v>22</v>
      </c>
      <c r="G98" s="21">
        <f t="shared" si="2"/>
        <v>0</v>
      </c>
      <c r="H98" s="47">
        <f t="shared" si="3"/>
        <v>0</v>
      </c>
      <c r="I98" s="19"/>
    </row>
    <row r="99" spans="1:9" ht="15" thickBot="1">
      <c r="A99" s="5"/>
      <c r="B99" s="2"/>
      <c r="C99" s="3"/>
      <c r="D99" s="3"/>
      <c r="E99" s="46"/>
      <c r="F99" s="45"/>
      <c r="G99" s="34"/>
      <c r="H99" s="46"/>
    </row>
    <row r="100" spans="1:9">
      <c r="A100" s="8" t="s">
        <v>89</v>
      </c>
      <c r="B100" s="9" t="s">
        <v>72</v>
      </c>
      <c r="C100" s="22"/>
      <c r="D100" s="22"/>
      <c r="E100" s="48"/>
      <c r="F100" s="49"/>
      <c r="G100" s="54"/>
      <c r="H100" s="48"/>
      <c r="I100" s="17"/>
    </row>
    <row r="101" spans="1:9">
      <c r="A101" s="23"/>
      <c r="B101" s="2" t="s">
        <v>73</v>
      </c>
      <c r="C101" s="3"/>
      <c r="D101" s="3"/>
      <c r="E101" s="46"/>
      <c r="F101" s="45"/>
      <c r="G101" s="34"/>
      <c r="H101" s="46"/>
      <c r="I101" s="18"/>
    </row>
    <row r="102" spans="1:9">
      <c r="A102" s="23"/>
      <c r="B102" s="2" t="s">
        <v>74</v>
      </c>
      <c r="C102" s="3"/>
      <c r="D102" s="3"/>
      <c r="E102" s="46"/>
      <c r="F102" s="45"/>
      <c r="G102" s="34"/>
      <c r="H102" s="46"/>
      <c r="I102" s="18"/>
    </row>
    <row r="103" spans="1:9">
      <c r="A103" s="23"/>
      <c r="B103" s="2" t="s">
        <v>75</v>
      </c>
      <c r="C103" s="3"/>
      <c r="D103" s="3"/>
      <c r="E103" s="46"/>
      <c r="F103" s="45"/>
      <c r="G103" s="34"/>
      <c r="H103" s="46"/>
      <c r="I103" s="18"/>
    </row>
    <row r="104" spans="1:9">
      <c r="A104" s="23"/>
      <c r="B104" s="2" t="s">
        <v>76</v>
      </c>
      <c r="C104" s="3" t="s">
        <v>20</v>
      </c>
      <c r="D104" s="3">
        <v>1</v>
      </c>
      <c r="E104" s="55"/>
      <c r="F104" s="45">
        <v>22</v>
      </c>
      <c r="G104" s="34">
        <f t="shared" si="2"/>
        <v>0</v>
      </c>
      <c r="H104" s="46">
        <f t="shared" si="3"/>
        <v>0</v>
      </c>
      <c r="I104" s="18"/>
    </row>
    <row r="105" spans="1:9">
      <c r="A105" s="23"/>
      <c r="B105" s="2"/>
      <c r="C105" s="3"/>
      <c r="D105" s="3"/>
      <c r="E105" s="46"/>
      <c r="F105" s="45"/>
      <c r="G105" s="34"/>
      <c r="H105" s="46"/>
      <c r="I105" s="18"/>
    </row>
    <row r="106" spans="1:9">
      <c r="A106" s="23"/>
      <c r="B106" s="2" t="s">
        <v>77</v>
      </c>
      <c r="C106" s="3"/>
      <c r="D106" s="3"/>
      <c r="E106" s="46"/>
      <c r="F106" s="45"/>
      <c r="G106" s="34"/>
      <c r="H106" s="46"/>
      <c r="I106" s="18"/>
    </row>
    <row r="107" spans="1:9" ht="42.5" thickBot="1">
      <c r="A107" s="14"/>
      <c r="B107" s="15" t="s">
        <v>78</v>
      </c>
      <c r="C107" s="16"/>
      <c r="D107" s="16"/>
      <c r="E107" s="47"/>
      <c r="F107" s="51"/>
      <c r="G107" s="21"/>
      <c r="H107" s="47"/>
      <c r="I107" s="19"/>
    </row>
    <row r="108" spans="1:9" ht="15" thickBot="1">
      <c r="A108" s="5"/>
      <c r="B108" s="2"/>
      <c r="C108" s="3"/>
      <c r="D108" s="3"/>
      <c r="E108" s="46"/>
      <c r="F108" s="45"/>
      <c r="G108" s="34"/>
      <c r="H108" s="46"/>
    </row>
    <row r="109" spans="1:9">
      <c r="A109" s="8" t="s">
        <v>90</v>
      </c>
      <c r="B109" s="9" t="s">
        <v>80</v>
      </c>
      <c r="C109" s="22"/>
      <c r="D109" s="22"/>
      <c r="E109" s="48"/>
      <c r="F109" s="49"/>
      <c r="G109" s="54"/>
      <c r="H109" s="48"/>
      <c r="I109" s="17"/>
    </row>
    <row r="110" spans="1:9" ht="28">
      <c r="A110" s="23"/>
      <c r="B110" s="2" t="s">
        <v>81</v>
      </c>
      <c r="C110" s="3"/>
      <c r="D110" s="3"/>
      <c r="E110" s="46"/>
      <c r="F110" s="45"/>
      <c r="G110" s="34"/>
      <c r="H110" s="46"/>
      <c r="I110" s="18"/>
    </row>
    <row r="111" spans="1:9">
      <c r="A111" s="23"/>
      <c r="B111" s="2" t="s">
        <v>82</v>
      </c>
      <c r="C111" s="3"/>
      <c r="D111" s="3"/>
      <c r="E111" s="46"/>
      <c r="F111" s="45"/>
      <c r="G111" s="34"/>
      <c r="H111" s="46"/>
      <c r="I111" s="18"/>
    </row>
    <row r="112" spans="1:9">
      <c r="A112" s="23"/>
      <c r="B112" s="2" t="s">
        <v>83</v>
      </c>
      <c r="C112" s="3"/>
      <c r="D112" s="3"/>
      <c r="E112" s="46"/>
      <c r="F112" s="45"/>
      <c r="G112" s="34"/>
      <c r="H112" s="46"/>
      <c r="I112" s="18"/>
    </row>
    <row r="113" spans="1:9" ht="15" thickBot="1">
      <c r="A113" s="14"/>
      <c r="B113" s="15" t="s">
        <v>84</v>
      </c>
      <c r="C113" s="16" t="s">
        <v>20</v>
      </c>
      <c r="D113" s="16">
        <v>1</v>
      </c>
      <c r="E113" s="50"/>
      <c r="F113" s="51">
        <v>22</v>
      </c>
      <c r="G113" s="21">
        <f t="shared" si="2"/>
        <v>0</v>
      </c>
      <c r="H113" s="47">
        <f t="shared" si="3"/>
        <v>0</v>
      </c>
      <c r="I113" s="19"/>
    </row>
    <row r="114" spans="1:9">
      <c r="A114" s="5"/>
      <c r="B114" s="2"/>
      <c r="C114" s="3"/>
      <c r="D114" s="3"/>
      <c r="E114" s="46"/>
      <c r="F114" s="45"/>
      <c r="G114" s="34"/>
      <c r="H114" s="46"/>
    </row>
    <row r="115" spans="1:9" ht="16" thickBot="1">
      <c r="A115" s="6">
        <v>2.2999999999999998</v>
      </c>
      <c r="B115" s="7" t="s">
        <v>91</v>
      </c>
      <c r="C115" s="3"/>
      <c r="D115" s="3"/>
      <c r="E115" s="46"/>
      <c r="F115" s="45"/>
      <c r="G115" s="34"/>
      <c r="H115" s="46"/>
      <c r="I115" s="20"/>
    </row>
    <row r="116" spans="1:9">
      <c r="A116" s="8" t="s">
        <v>92</v>
      </c>
      <c r="B116" s="9" t="s">
        <v>49</v>
      </c>
      <c r="C116" s="22"/>
      <c r="D116" s="22"/>
      <c r="E116" s="48"/>
      <c r="F116" s="49"/>
      <c r="G116" s="54"/>
      <c r="H116" s="48"/>
      <c r="I116" s="17"/>
    </row>
    <row r="117" spans="1:9">
      <c r="A117" s="23"/>
      <c r="B117" s="2" t="s">
        <v>50</v>
      </c>
      <c r="C117" s="3"/>
      <c r="D117" s="3"/>
      <c r="E117" s="46"/>
      <c r="F117" s="45"/>
      <c r="G117" s="34"/>
      <c r="H117" s="46"/>
      <c r="I117" s="18"/>
    </row>
    <row r="118" spans="1:9">
      <c r="A118" s="23"/>
      <c r="B118" s="2" t="s">
        <v>51</v>
      </c>
      <c r="C118" s="3"/>
      <c r="D118" s="3"/>
      <c r="E118" s="46"/>
      <c r="F118" s="45"/>
      <c r="G118" s="34"/>
      <c r="H118" s="46"/>
      <c r="I118" s="18"/>
    </row>
    <row r="119" spans="1:9">
      <c r="A119" s="23"/>
      <c r="B119" s="2" t="s">
        <v>52</v>
      </c>
      <c r="C119" s="3"/>
      <c r="D119" s="3"/>
      <c r="E119" s="46"/>
      <c r="F119" s="45"/>
      <c r="G119" s="34"/>
      <c r="H119" s="46"/>
      <c r="I119" s="18"/>
    </row>
    <row r="120" spans="1:9">
      <c r="A120" s="23"/>
      <c r="B120" s="2" t="s">
        <v>53</v>
      </c>
      <c r="C120" s="3"/>
      <c r="D120" s="3"/>
      <c r="E120" s="46"/>
      <c r="F120" s="45"/>
      <c r="G120" s="34"/>
      <c r="H120" s="46"/>
      <c r="I120" s="18"/>
    </row>
    <row r="121" spans="1:9">
      <c r="A121" s="23"/>
      <c r="B121" s="2" t="s">
        <v>54</v>
      </c>
      <c r="C121" s="3"/>
      <c r="D121" s="3"/>
      <c r="E121" s="46"/>
      <c r="F121" s="45"/>
      <c r="G121" s="34"/>
      <c r="H121" s="46"/>
      <c r="I121" s="18"/>
    </row>
    <row r="122" spans="1:9">
      <c r="A122" s="23"/>
      <c r="B122" s="2" t="s">
        <v>55</v>
      </c>
      <c r="C122" s="3"/>
      <c r="D122" s="3"/>
      <c r="E122" s="46"/>
      <c r="F122" s="45"/>
      <c r="G122" s="34"/>
      <c r="H122" s="46"/>
      <c r="I122" s="18"/>
    </row>
    <row r="123" spans="1:9" ht="28">
      <c r="A123" s="23"/>
      <c r="B123" s="2" t="s">
        <v>56</v>
      </c>
      <c r="C123" s="3" t="s">
        <v>20</v>
      </c>
      <c r="D123" s="3">
        <v>1</v>
      </c>
      <c r="E123" s="55"/>
      <c r="F123" s="45">
        <v>22</v>
      </c>
      <c r="G123" s="34">
        <f t="shared" si="2"/>
        <v>0</v>
      </c>
      <c r="H123" s="46">
        <f t="shared" si="3"/>
        <v>0</v>
      </c>
      <c r="I123" s="18"/>
    </row>
    <row r="124" spans="1:9" ht="15" thickBot="1">
      <c r="A124" s="14"/>
      <c r="B124" s="15" t="s">
        <v>121</v>
      </c>
      <c r="C124" s="16"/>
      <c r="D124" s="16"/>
      <c r="E124" s="47"/>
      <c r="F124" s="51"/>
      <c r="G124" s="21"/>
      <c r="H124" s="47"/>
      <c r="I124" s="19"/>
    </row>
    <row r="125" spans="1:9" ht="15" thickBot="1">
      <c r="A125" s="5"/>
      <c r="B125" s="2"/>
      <c r="C125" s="3"/>
      <c r="D125" s="3"/>
      <c r="E125" s="46"/>
      <c r="F125" s="45"/>
      <c r="G125" s="34"/>
      <c r="H125" s="46"/>
    </row>
    <row r="126" spans="1:9">
      <c r="A126" s="8" t="s">
        <v>93</v>
      </c>
      <c r="B126" s="9" t="s">
        <v>88</v>
      </c>
      <c r="C126" s="22"/>
      <c r="D126" s="22"/>
      <c r="E126" s="48"/>
      <c r="F126" s="49"/>
      <c r="G126" s="54"/>
      <c r="H126" s="48"/>
      <c r="I126" s="17"/>
    </row>
    <row r="127" spans="1:9">
      <c r="A127" s="23"/>
      <c r="B127" s="2" t="s">
        <v>59</v>
      </c>
      <c r="C127" s="3"/>
      <c r="D127" s="3"/>
      <c r="E127" s="46"/>
      <c r="F127" s="45"/>
      <c r="G127" s="34"/>
      <c r="H127" s="46"/>
      <c r="I127" s="18"/>
    </row>
    <row r="128" spans="1:9">
      <c r="A128" s="23"/>
      <c r="B128" s="2" t="s">
        <v>60</v>
      </c>
      <c r="C128" s="3"/>
      <c r="D128" s="3"/>
      <c r="E128" s="46"/>
      <c r="F128" s="45"/>
      <c r="G128" s="34"/>
      <c r="H128" s="46"/>
      <c r="I128" s="18"/>
    </row>
    <row r="129" spans="1:9">
      <c r="A129" s="23"/>
      <c r="B129" s="2" t="s">
        <v>61</v>
      </c>
      <c r="C129" s="3"/>
      <c r="D129" s="3"/>
      <c r="E129" s="46"/>
      <c r="F129" s="45"/>
      <c r="G129" s="34"/>
      <c r="H129" s="46"/>
      <c r="I129" s="18"/>
    </row>
    <row r="130" spans="1:9">
      <c r="A130" s="23"/>
      <c r="B130" s="2" t="s">
        <v>62</v>
      </c>
      <c r="C130" s="3"/>
      <c r="D130" s="3"/>
      <c r="E130" s="46"/>
      <c r="F130" s="45"/>
      <c r="G130" s="34"/>
      <c r="H130" s="46"/>
      <c r="I130" s="18"/>
    </row>
    <row r="131" spans="1:9">
      <c r="A131" s="23"/>
      <c r="B131" s="2" t="s">
        <v>63</v>
      </c>
      <c r="C131" s="3"/>
      <c r="D131" s="3"/>
      <c r="E131" s="46"/>
      <c r="F131" s="45"/>
      <c r="G131" s="34"/>
      <c r="H131" s="46"/>
      <c r="I131" s="18"/>
    </row>
    <row r="132" spans="1:9">
      <c r="A132" s="23"/>
      <c r="B132" s="2" t="s">
        <v>64</v>
      </c>
      <c r="C132" s="3"/>
      <c r="D132" s="3"/>
      <c r="E132" s="46"/>
      <c r="F132" s="45"/>
      <c r="G132" s="34"/>
      <c r="H132" s="46"/>
      <c r="I132" s="18"/>
    </row>
    <row r="133" spans="1:9">
      <c r="A133" s="23"/>
      <c r="B133" s="2" t="s">
        <v>65</v>
      </c>
      <c r="C133" s="3"/>
      <c r="D133" s="3"/>
      <c r="E133" s="46"/>
      <c r="F133" s="45"/>
      <c r="G133" s="34"/>
      <c r="H133" s="46"/>
      <c r="I133" s="18"/>
    </row>
    <row r="134" spans="1:9">
      <c r="A134" s="23"/>
      <c r="B134" s="2" t="s">
        <v>66</v>
      </c>
      <c r="C134" s="3"/>
      <c r="D134" s="3"/>
      <c r="E134" s="46"/>
      <c r="F134" s="45"/>
      <c r="G134" s="34"/>
      <c r="H134" s="46"/>
      <c r="I134" s="18"/>
    </row>
    <row r="135" spans="1:9">
      <c r="A135" s="23"/>
      <c r="B135" s="2" t="s">
        <v>67</v>
      </c>
      <c r="C135" s="3"/>
      <c r="D135" s="3"/>
      <c r="E135" s="46"/>
      <c r="F135" s="45"/>
      <c r="G135" s="34"/>
      <c r="H135" s="46"/>
      <c r="I135" s="18"/>
    </row>
    <row r="136" spans="1:9">
      <c r="A136" s="23"/>
      <c r="B136" s="2" t="s">
        <v>68</v>
      </c>
      <c r="C136" s="3"/>
      <c r="D136" s="3"/>
      <c r="E136" s="46"/>
      <c r="F136" s="45"/>
      <c r="G136" s="34"/>
      <c r="H136" s="46"/>
      <c r="I136" s="18"/>
    </row>
    <row r="137" spans="1:9">
      <c r="A137" s="23"/>
      <c r="B137" s="2" t="s">
        <v>69</v>
      </c>
      <c r="C137" s="3"/>
      <c r="D137" s="3"/>
      <c r="E137" s="46"/>
      <c r="F137" s="45"/>
      <c r="G137" s="34"/>
      <c r="H137" s="46"/>
      <c r="I137" s="18"/>
    </row>
    <row r="138" spans="1:9" ht="15" thickBot="1">
      <c r="A138" s="14"/>
      <c r="B138" s="15" t="s">
        <v>70</v>
      </c>
      <c r="C138" s="16" t="s">
        <v>20</v>
      </c>
      <c r="D138" s="16">
        <v>1</v>
      </c>
      <c r="E138" s="50"/>
      <c r="F138" s="51">
        <v>22</v>
      </c>
      <c r="G138" s="21">
        <f t="shared" ref="G138:G196" si="4">D138*E138</f>
        <v>0</v>
      </c>
      <c r="H138" s="47">
        <f t="shared" ref="H138:H196" si="5">G138*1.22</f>
        <v>0</v>
      </c>
      <c r="I138" s="19"/>
    </row>
    <row r="139" spans="1:9" ht="15" thickBot="1">
      <c r="A139" s="5"/>
      <c r="B139" s="2"/>
      <c r="C139" s="3"/>
      <c r="D139" s="3"/>
      <c r="E139" s="46"/>
      <c r="F139" s="45"/>
      <c r="G139" s="34"/>
      <c r="H139" s="46"/>
    </row>
    <row r="140" spans="1:9">
      <c r="A140" s="8" t="s">
        <v>94</v>
      </c>
      <c r="B140" s="9" t="s">
        <v>72</v>
      </c>
      <c r="C140" s="22"/>
      <c r="D140" s="22"/>
      <c r="E140" s="48"/>
      <c r="F140" s="49"/>
      <c r="G140" s="54"/>
      <c r="H140" s="48"/>
      <c r="I140" s="17"/>
    </row>
    <row r="141" spans="1:9">
      <c r="A141" s="23"/>
      <c r="B141" s="2" t="s">
        <v>73</v>
      </c>
      <c r="C141" s="3"/>
      <c r="D141" s="3"/>
      <c r="E141" s="46"/>
      <c r="F141" s="45"/>
      <c r="G141" s="34"/>
      <c r="H141" s="46"/>
      <c r="I141" s="18"/>
    </row>
    <row r="142" spans="1:9">
      <c r="A142" s="23"/>
      <c r="B142" s="2" t="s">
        <v>74</v>
      </c>
      <c r="C142" s="3"/>
      <c r="D142" s="3"/>
      <c r="E142" s="46"/>
      <c r="F142" s="45"/>
      <c r="G142" s="34"/>
      <c r="H142" s="46"/>
      <c r="I142" s="18"/>
    </row>
    <row r="143" spans="1:9">
      <c r="A143" s="23"/>
      <c r="B143" s="2" t="s">
        <v>75</v>
      </c>
      <c r="C143" s="3"/>
      <c r="D143" s="3"/>
      <c r="E143" s="46"/>
      <c r="F143" s="45"/>
      <c r="G143" s="34"/>
      <c r="H143" s="46"/>
      <c r="I143" s="18"/>
    </row>
    <row r="144" spans="1:9">
      <c r="A144" s="23"/>
      <c r="B144" s="2" t="s">
        <v>76</v>
      </c>
      <c r="C144" s="3" t="s">
        <v>20</v>
      </c>
      <c r="D144" s="3">
        <v>1</v>
      </c>
      <c r="E144" s="55"/>
      <c r="F144" s="45">
        <v>22</v>
      </c>
      <c r="G144" s="34">
        <f t="shared" si="4"/>
        <v>0</v>
      </c>
      <c r="H144" s="46">
        <f t="shared" si="5"/>
        <v>0</v>
      </c>
      <c r="I144" s="18"/>
    </row>
    <row r="145" spans="1:9">
      <c r="A145" s="23"/>
      <c r="B145" s="2"/>
      <c r="C145" s="3"/>
      <c r="D145" s="3"/>
      <c r="E145" s="46"/>
      <c r="F145" s="45"/>
      <c r="G145" s="34"/>
      <c r="H145" s="46"/>
      <c r="I145" s="18"/>
    </row>
    <row r="146" spans="1:9">
      <c r="A146" s="23"/>
      <c r="B146" s="2" t="s">
        <v>77</v>
      </c>
      <c r="C146" s="3"/>
      <c r="D146" s="3"/>
      <c r="E146" s="46"/>
      <c r="F146" s="45"/>
      <c r="G146" s="34"/>
      <c r="H146" s="46"/>
      <c r="I146" s="18"/>
    </row>
    <row r="147" spans="1:9" ht="42.5" thickBot="1">
      <c r="A147" s="14"/>
      <c r="B147" s="15" t="s">
        <v>78</v>
      </c>
      <c r="C147" s="16"/>
      <c r="D147" s="16"/>
      <c r="E147" s="47"/>
      <c r="F147" s="51"/>
      <c r="G147" s="21"/>
      <c r="H147" s="47"/>
      <c r="I147" s="19"/>
    </row>
    <row r="148" spans="1:9" ht="15" thickBot="1">
      <c r="A148" s="5"/>
      <c r="B148" s="2"/>
      <c r="C148" s="3"/>
      <c r="D148" s="3"/>
      <c r="E148" s="46"/>
      <c r="F148" s="45"/>
      <c r="G148" s="34"/>
      <c r="H148" s="46"/>
    </row>
    <row r="149" spans="1:9">
      <c r="A149" s="8" t="s">
        <v>95</v>
      </c>
      <c r="B149" s="9" t="s">
        <v>80</v>
      </c>
      <c r="C149" s="22"/>
      <c r="D149" s="22"/>
      <c r="E149" s="48"/>
      <c r="F149" s="49"/>
      <c r="G149" s="54"/>
      <c r="H149" s="48"/>
      <c r="I149" s="17"/>
    </row>
    <row r="150" spans="1:9" ht="28">
      <c r="A150" s="23"/>
      <c r="B150" s="2" t="s">
        <v>81</v>
      </c>
      <c r="C150" s="3"/>
      <c r="D150" s="3"/>
      <c r="E150" s="46"/>
      <c r="F150" s="45"/>
      <c r="G150" s="34"/>
      <c r="H150" s="46"/>
      <c r="I150" s="18"/>
    </row>
    <row r="151" spans="1:9">
      <c r="A151" s="23"/>
      <c r="B151" s="2" t="s">
        <v>82</v>
      </c>
      <c r="C151" s="3"/>
      <c r="D151" s="3"/>
      <c r="E151" s="46"/>
      <c r="F151" s="45"/>
      <c r="G151" s="34"/>
      <c r="H151" s="46"/>
      <c r="I151" s="18"/>
    </row>
    <row r="152" spans="1:9">
      <c r="A152" s="23"/>
      <c r="B152" s="2" t="s">
        <v>83</v>
      </c>
      <c r="C152" s="3"/>
      <c r="D152" s="3"/>
      <c r="E152" s="46"/>
      <c r="F152" s="45"/>
      <c r="G152" s="34"/>
      <c r="H152" s="46"/>
      <c r="I152" s="18"/>
    </row>
    <row r="153" spans="1:9" ht="15" thickBot="1">
      <c r="A153" s="14"/>
      <c r="B153" s="15" t="s">
        <v>84</v>
      </c>
      <c r="C153" s="16" t="s">
        <v>20</v>
      </c>
      <c r="D153" s="16">
        <v>1</v>
      </c>
      <c r="E153" s="50"/>
      <c r="F153" s="51">
        <v>22</v>
      </c>
      <c r="G153" s="21">
        <f t="shared" si="4"/>
        <v>0</v>
      </c>
      <c r="H153" s="47">
        <f t="shared" si="5"/>
        <v>0</v>
      </c>
      <c r="I153" s="19"/>
    </row>
    <row r="154" spans="1:9">
      <c r="A154" s="5"/>
      <c r="B154" s="2"/>
      <c r="C154" s="3"/>
      <c r="D154" s="3"/>
      <c r="E154" s="46"/>
      <c r="F154" s="45"/>
      <c r="G154" s="34"/>
      <c r="H154" s="46"/>
    </row>
    <row r="155" spans="1:9" ht="15.5">
      <c r="A155" s="6">
        <v>3</v>
      </c>
      <c r="B155" s="7" t="s">
        <v>96</v>
      </c>
      <c r="C155" s="3"/>
      <c r="D155" s="3"/>
      <c r="E155" s="46"/>
      <c r="F155" s="45"/>
      <c r="G155" s="34"/>
      <c r="H155" s="46"/>
      <c r="I155" s="20"/>
    </row>
    <row r="156" spans="1:9" ht="16" thickBot="1">
      <c r="A156" s="6">
        <v>3.1</v>
      </c>
      <c r="B156" s="7" t="s">
        <v>97</v>
      </c>
      <c r="C156" s="3"/>
      <c r="D156" s="3"/>
      <c r="E156" s="46"/>
      <c r="F156" s="45"/>
      <c r="G156" s="34"/>
      <c r="H156" s="46"/>
      <c r="I156" s="20"/>
    </row>
    <row r="157" spans="1:9">
      <c r="A157" s="8" t="s">
        <v>98</v>
      </c>
      <c r="B157" s="9" t="s">
        <v>49</v>
      </c>
      <c r="C157" s="22"/>
      <c r="D157" s="22"/>
      <c r="E157" s="48"/>
      <c r="F157" s="49"/>
      <c r="G157" s="54"/>
      <c r="H157" s="48"/>
      <c r="I157" s="17"/>
    </row>
    <row r="158" spans="1:9">
      <c r="A158" s="23"/>
      <c r="B158" s="2" t="s">
        <v>99</v>
      </c>
      <c r="C158" s="3"/>
      <c r="D158" s="3"/>
      <c r="E158" s="46"/>
      <c r="F158" s="45"/>
      <c r="G158" s="34"/>
      <c r="H158" s="46"/>
      <c r="I158" s="18"/>
    </row>
    <row r="159" spans="1:9" ht="42">
      <c r="A159" s="23"/>
      <c r="B159" s="2" t="s">
        <v>113</v>
      </c>
      <c r="C159" s="3" t="s">
        <v>20</v>
      </c>
      <c r="D159" s="3">
        <v>1</v>
      </c>
      <c r="E159" s="55"/>
      <c r="F159" s="45">
        <v>22</v>
      </c>
      <c r="G159" s="34">
        <f t="shared" si="4"/>
        <v>0</v>
      </c>
      <c r="H159" s="46">
        <f t="shared" si="5"/>
        <v>0</v>
      </c>
      <c r="I159" s="18"/>
    </row>
    <row r="160" spans="1:9" ht="15" thickBot="1">
      <c r="A160" s="14"/>
      <c r="B160" s="15" t="s">
        <v>122</v>
      </c>
      <c r="C160" s="16"/>
      <c r="D160" s="16"/>
      <c r="E160" s="47"/>
      <c r="F160" s="51"/>
      <c r="G160" s="21"/>
      <c r="H160" s="47"/>
      <c r="I160" s="19"/>
    </row>
    <row r="161" spans="1:9" ht="15" thickBot="1">
      <c r="A161" s="5"/>
      <c r="B161" s="2"/>
      <c r="C161" s="3"/>
      <c r="D161" s="3"/>
      <c r="E161" s="46"/>
      <c r="F161" s="45"/>
      <c r="G161" s="34"/>
      <c r="H161" s="46"/>
    </row>
    <row r="162" spans="1:9" ht="18.75" customHeight="1">
      <c r="A162" s="8" t="s">
        <v>100</v>
      </c>
      <c r="B162" s="9" t="s">
        <v>101</v>
      </c>
      <c r="C162" s="22"/>
      <c r="D162" s="22"/>
      <c r="E162" s="48"/>
      <c r="F162" s="49"/>
      <c r="G162" s="54"/>
      <c r="H162" s="48"/>
      <c r="I162" s="17"/>
    </row>
    <row r="163" spans="1:9" ht="18" customHeight="1">
      <c r="A163" s="23"/>
      <c r="B163" s="2" t="s">
        <v>101</v>
      </c>
      <c r="C163" s="3"/>
      <c r="D163" s="3"/>
      <c r="E163" s="46"/>
      <c r="F163" s="45"/>
      <c r="G163" s="34"/>
      <c r="H163" s="46"/>
      <c r="I163" s="18"/>
    </row>
    <row r="164" spans="1:9">
      <c r="A164" s="23"/>
      <c r="B164" s="2" t="s">
        <v>102</v>
      </c>
      <c r="C164" s="3"/>
      <c r="D164" s="3"/>
      <c r="E164" s="46"/>
      <c r="F164" s="45"/>
      <c r="G164" s="34"/>
      <c r="H164" s="46"/>
      <c r="I164" s="18"/>
    </row>
    <row r="165" spans="1:9">
      <c r="A165" s="23"/>
      <c r="B165" s="2" t="s">
        <v>103</v>
      </c>
      <c r="C165" s="3"/>
      <c r="D165" s="3"/>
      <c r="E165" s="46"/>
      <c r="F165" s="45"/>
      <c r="G165" s="34"/>
      <c r="H165" s="46"/>
      <c r="I165" s="18"/>
    </row>
    <row r="166" spans="1:9">
      <c r="A166" s="23"/>
      <c r="B166" s="2" t="s">
        <v>104</v>
      </c>
      <c r="C166" s="3"/>
      <c r="D166" s="3"/>
      <c r="E166" s="46"/>
      <c r="F166" s="45"/>
      <c r="G166" s="34"/>
      <c r="H166" s="46"/>
      <c r="I166" s="18"/>
    </row>
    <row r="167" spans="1:9">
      <c r="A167" s="23"/>
      <c r="B167" s="2" t="s">
        <v>105</v>
      </c>
      <c r="C167" s="3"/>
      <c r="D167" s="3"/>
      <c r="E167" s="46"/>
      <c r="F167" s="45"/>
      <c r="G167" s="34"/>
      <c r="H167" s="46"/>
      <c r="I167" s="18"/>
    </row>
    <row r="168" spans="1:9" ht="15" thickBot="1">
      <c r="A168" s="14"/>
      <c r="B168" s="15" t="s">
        <v>106</v>
      </c>
      <c r="C168" s="16" t="s">
        <v>20</v>
      </c>
      <c r="D168" s="16">
        <v>1</v>
      </c>
      <c r="E168" s="50"/>
      <c r="F168" s="51">
        <v>22</v>
      </c>
      <c r="G168" s="21">
        <f t="shared" si="4"/>
        <v>0</v>
      </c>
      <c r="H168" s="47">
        <f t="shared" si="5"/>
        <v>0</v>
      </c>
      <c r="I168" s="19"/>
    </row>
    <row r="169" spans="1:9">
      <c r="A169" s="5"/>
      <c r="B169" s="2"/>
      <c r="C169" s="3"/>
      <c r="D169" s="3"/>
      <c r="E169" s="46"/>
      <c r="F169" s="45"/>
      <c r="G169" s="34"/>
      <c r="H169" s="46"/>
    </row>
    <row r="170" spans="1:9" ht="16" thickBot="1">
      <c r="A170" s="6">
        <v>3.2</v>
      </c>
      <c r="B170" s="7" t="s">
        <v>107</v>
      </c>
      <c r="C170" s="3"/>
      <c r="D170" s="3"/>
      <c r="E170" s="46"/>
      <c r="F170" s="45"/>
      <c r="G170" s="34"/>
      <c r="H170" s="46"/>
      <c r="I170" s="20"/>
    </row>
    <row r="171" spans="1:9">
      <c r="A171" s="8" t="s">
        <v>108</v>
      </c>
      <c r="B171" s="9" t="s">
        <v>49</v>
      </c>
      <c r="C171" s="22"/>
      <c r="D171" s="22"/>
      <c r="E171" s="48"/>
      <c r="F171" s="49"/>
      <c r="G171" s="54"/>
      <c r="H171" s="48"/>
      <c r="I171" s="17"/>
    </row>
    <row r="172" spans="1:9">
      <c r="A172" s="23"/>
      <c r="B172" s="2" t="s">
        <v>99</v>
      </c>
      <c r="C172" s="3"/>
      <c r="D172" s="3"/>
      <c r="E172" s="46"/>
      <c r="F172" s="45"/>
      <c r="G172" s="34"/>
      <c r="H172" s="46"/>
      <c r="I172" s="18"/>
    </row>
    <row r="173" spans="1:9" ht="42">
      <c r="A173" s="23"/>
      <c r="B173" s="2" t="s">
        <v>113</v>
      </c>
      <c r="C173" s="3" t="s">
        <v>20</v>
      </c>
      <c r="D173" s="3">
        <v>1</v>
      </c>
      <c r="E173" s="55"/>
      <c r="F173" s="45">
        <v>22</v>
      </c>
      <c r="G173" s="34">
        <f t="shared" si="4"/>
        <v>0</v>
      </c>
      <c r="H173" s="46">
        <f t="shared" si="5"/>
        <v>0</v>
      </c>
      <c r="I173" s="18"/>
    </row>
    <row r="174" spans="1:9" ht="15" thickBot="1">
      <c r="A174" s="14"/>
      <c r="B174" s="15" t="s">
        <v>122</v>
      </c>
      <c r="C174" s="16"/>
      <c r="D174" s="16"/>
      <c r="E174" s="47"/>
      <c r="F174" s="51"/>
      <c r="G174" s="21"/>
      <c r="H174" s="47"/>
      <c r="I174" s="19"/>
    </row>
    <row r="175" spans="1:9" ht="15" thickBot="1">
      <c r="A175" s="5"/>
      <c r="B175" s="2"/>
      <c r="C175" s="3"/>
      <c r="D175" s="3"/>
      <c r="E175" s="46"/>
      <c r="F175" s="45"/>
      <c r="G175" s="34"/>
      <c r="H175" s="46"/>
    </row>
    <row r="176" spans="1:9" ht="18" customHeight="1">
      <c r="A176" s="8" t="s">
        <v>109</v>
      </c>
      <c r="B176" s="9" t="s">
        <v>101</v>
      </c>
      <c r="C176" s="22"/>
      <c r="D176" s="22"/>
      <c r="E176" s="48"/>
      <c r="F176" s="49"/>
      <c r="G176" s="54"/>
      <c r="H176" s="48"/>
      <c r="I176" s="17"/>
    </row>
    <row r="177" spans="1:9" ht="17.25" customHeight="1">
      <c r="A177" s="23"/>
      <c r="B177" s="2" t="s">
        <v>101</v>
      </c>
      <c r="C177" s="3"/>
      <c r="D177" s="3"/>
      <c r="E177" s="46"/>
      <c r="F177" s="45"/>
      <c r="G177" s="34"/>
      <c r="H177" s="46"/>
      <c r="I177" s="18"/>
    </row>
    <row r="178" spans="1:9">
      <c r="A178" s="23"/>
      <c r="B178" s="2" t="s">
        <v>102</v>
      </c>
      <c r="C178" s="3"/>
      <c r="D178" s="3"/>
      <c r="E178" s="46"/>
      <c r="F178" s="45"/>
      <c r="G178" s="34"/>
      <c r="H178" s="46"/>
      <c r="I178" s="18"/>
    </row>
    <row r="179" spans="1:9">
      <c r="A179" s="23"/>
      <c r="B179" s="2" t="s">
        <v>103</v>
      </c>
      <c r="C179" s="3"/>
      <c r="D179" s="3"/>
      <c r="E179" s="46"/>
      <c r="F179" s="45"/>
      <c r="G179" s="34"/>
      <c r="H179" s="46"/>
      <c r="I179" s="18"/>
    </row>
    <row r="180" spans="1:9">
      <c r="A180" s="23"/>
      <c r="B180" s="2" t="s">
        <v>104</v>
      </c>
      <c r="C180" s="3"/>
      <c r="D180" s="3"/>
      <c r="E180" s="46"/>
      <c r="F180" s="45"/>
      <c r="G180" s="34"/>
      <c r="H180" s="46"/>
      <c r="I180" s="18"/>
    </row>
    <row r="181" spans="1:9">
      <c r="A181" s="23"/>
      <c r="B181" s="2" t="s">
        <v>105</v>
      </c>
      <c r="C181" s="3"/>
      <c r="D181" s="3"/>
      <c r="E181" s="46"/>
      <c r="F181" s="45"/>
      <c r="G181" s="34"/>
      <c r="H181" s="46"/>
      <c r="I181" s="18"/>
    </row>
    <row r="182" spans="1:9" ht="15" thickBot="1">
      <c r="A182" s="14"/>
      <c r="B182" s="15" t="s">
        <v>106</v>
      </c>
      <c r="C182" s="16" t="s">
        <v>20</v>
      </c>
      <c r="D182" s="16">
        <v>1</v>
      </c>
      <c r="E182" s="50"/>
      <c r="F182" s="51">
        <v>22</v>
      </c>
      <c r="G182" s="21">
        <f t="shared" si="4"/>
        <v>0</v>
      </c>
      <c r="H182" s="47">
        <f t="shared" si="5"/>
        <v>0</v>
      </c>
      <c r="I182" s="19"/>
    </row>
    <row r="183" spans="1:9">
      <c r="A183" s="5"/>
      <c r="B183" s="2"/>
      <c r="C183" s="3"/>
      <c r="D183" s="3"/>
      <c r="E183" s="46"/>
      <c r="F183" s="45"/>
      <c r="G183" s="34"/>
      <c r="H183" s="46"/>
    </row>
    <row r="184" spans="1:9" ht="16" thickBot="1">
      <c r="A184" s="6">
        <v>3.3</v>
      </c>
      <c r="B184" s="7" t="s">
        <v>110</v>
      </c>
      <c r="C184" s="25"/>
      <c r="D184" s="25"/>
      <c r="E184" s="52"/>
      <c r="F184" s="53"/>
      <c r="G184" s="34"/>
      <c r="H184" s="46"/>
      <c r="I184" s="27"/>
    </row>
    <row r="185" spans="1:9">
      <c r="A185" s="8" t="s">
        <v>111</v>
      </c>
      <c r="B185" s="9" t="s">
        <v>49</v>
      </c>
      <c r="C185" s="22"/>
      <c r="D185" s="22"/>
      <c r="E185" s="48"/>
      <c r="F185" s="49"/>
      <c r="G185" s="54"/>
      <c r="H185" s="48"/>
      <c r="I185" s="17"/>
    </row>
    <row r="186" spans="1:9">
      <c r="A186" s="23"/>
      <c r="B186" s="2" t="s">
        <v>99</v>
      </c>
      <c r="C186" s="3"/>
      <c r="D186" s="3"/>
      <c r="E186" s="46"/>
      <c r="F186" s="45"/>
      <c r="G186" s="34"/>
      <c r="H186" s="46"/>
      <c r="I186" s="18"/>
    </row>
    <row r="187" spans="1:9" ht="42">
      <c r="A187" s="23"/>
      <c r="B187" s="2" t="s">
        <v>113</v>
      </c>
      <c r="C187" s="3" t="s">
        <v>20</v>
      </c>
      <c r="D187" s="3">
        <v>1</v>
      </c>
      <c r="E187" s="55"/>
      <c r="F187" s="45">
        <v>22</v>
      </c>
      <c r="G187" s="34">
        <f t="shared" si="4"/>
        <v>0</v>
      </c>
      <c r="H187" s="46">
        <f t="shared" si="5"/>
        <v>0</v>
      </c>
      <c r="I187" s="18"/>
    </row>
    <row r="188" spans="1:9" ht="15" thickBot="1">
      <c r="A188" s="14"/>
      <c r="B188" s="15" t="s">
        <v>122</v>
      </c>
      <c r="C188" s="16"/>
      <c r="D188" s="16"/>
      <c r="E188" s="47"/>
      <c r="F188" s="51"/>
      <c r="G188" s="21"/>
      <c r="H188" s="47"/>
      <c r="I188" s="19"/>
    </row>
    <row r="189" spans="1:9" ht="15" thickBot="1">
      <c r="A189" s="5"/>
      <c r="B189" s="2"/>
      <c r="C189" s="3"/>
      <c r="D189" s="3"/>
      <c r="E189" s="46"/>
      <c r="F189" s="45"/>
      <c r="G189" s="34"/>
      <c r="H189" s="46"/>
    </row>
    <row r="190" spans="1:9" ht="19.5" customHeight="1">
      <c r="A190" s="28" t="s">
        <v>112</v>
      </c>
      <c r="B190" s="9" t="s">
        <v>101</v>
      </c>
      <c r="C190" s="22"/>
      <c r="D190" s="22"/>
      <c r="E190" s="48"/>
      <c r="F190" s="49"/>
      <c r="G190" s="54"/>
      <c r="H190" s="48"/>
      <c r="I190" s="17"/>
    </row>
    <row r="191" spans="1:9" ht="20.25" customHeight="1">
      <c r="A191" s="23"/>
      <c r="B191" s="2" t="s">
        <v>101</v>
      </c>
      <c r="C191" s="3"/>
      <c r="D191" s="3"/>
      <c r="E191" s="46"/>
      <c r="F191" s="45"/>
      <c r="G191" s="34"/>
      <c r="H191" s="46"/>
      <c r="I191" s="18"/>
    </row>
    <row r="192" spans="1:9">
      <c r="A192" s="23"/>
      <c r="B192" s="2" t="s">
        <v>102</v>
      </c>
      <c r="C192" s="3"/>
      <c r="D192" s="3"/>
      <c r="E192" s="46"/>
      <c r="F192" s="45"/>
      <c r="G192" s="34"/>
      <c r="H192" s="46"/>
      <c r="I192" s="18"/>
    </row>
    <row r="193" spans="1:9">
      <c r="A193" s="23"/>
      <c r="B193" s="2" t="s">
        <v>103</v>
      </c>
      <c r="C193" s="3"/>
      <c r="D193" s="3"/>
      <c r="E193" s="46"/>
      <c r="F193" s="45"/>
      <c r="G193" s="34"/>
      <c r="H193" s="46"/>
      <c r="I193" s="18"/>
    </row>
    <row r="194" spans="1:9">
      <c r="A194" s="23"/>
      <c r="B194" s="2" t="s">
        <v>104</v>
      </c>
      <c r="C194" s="3"/>
      <c r="D194" s="3"/>
      <c r="E194" s="46"/>
      <c r="F194" s="45"/>
      <c r="G194" s="34"/>
      <c r="H194" s="46"/>
      <c r="I194" s="18"/>
    </row>
    <row r="195" spans="1:9">
      <c r="A195" s="23"/>
      <c r="B195" s="2" t="s">
        <v>105</v>
      </c>
      <c r="C195" s="3"/>
      <c r="D195" s="3"/>
      <c r="E195" s="46"/>
      <c r="F195" s="45"/>
      <c r="G195" s="34"/>
      <c r="H195" s="46"/>
      <c r="I195" s="18"/>
    </row>
    <row r="196" spans="1:9" ht="15" thickBot="1">
      <c r="A196" s="14"/>
      <c r="B196" s="15" t="s">
        <v>106</v>
      </c>
      <c r="C196" s="16" t="s">
        <v>20</v>
      </c>
      <c r="D196" s="16">
        <v>1</v>
      </c>
      <c r="E196" s="50"/>
      <c r="F196" s="51">
        <v>22</v>
      </c>
      <c r="G196" s="21">
        <f t="shared" si="4"/>
        <v>0</v>
      </c>
      <c r="H196" s="47">
        <f t="shared" si="5"/>
        <v>0</v>
      </c>
      <c r="I196" s="19"/>
    </row>
    <row r="197" spans="1:9">
      <c r="E197" s="46"/>
      <c r="F197" s="45"/>
      <c r="G197" s="34"/>
      <c r="H197" s="46"/>
    </row>
    <row r="198" spans="1:9">
      <c r="E198" s="46"/>
      <c r="F198" s="45"/>
      <c r="G198" s="34"/>
      <c r="H198" s="46"/>
    </row>
    <row r="199" spans="1:9" ht="16" thickBot="1">
      <c r="A199" s="26"/>
      <c r="B199" s="29" t="s">
        <v>0</v>
      </c>
      <c r="C199" s="1"/>
      <c r="D199" s="1"/>
      <c r="E199" s="46"/>
      <c r="F199" s="45"/>
      <c r="G199" s="34"/>
      <c r="H199" s="46"/>
      <c r="I199" s="20"/>
    </row>
    <row r="200" spans="1:9">
      <c r="A200" s="28" t="s">
        <v>1</v>
      </c>
      <c r="B200" s="33" t="s">
        <v>2</v>
      </c>
      <c r="C200" s="30"/>
      <c r="D200" s="30"/>
      <c r="E200" s="48"/>
      <c r="F200" s="49"/>
      <c r="G200" s="54"/>
      <c r="H200" s="48"/>
      <c r="I200" s="17"/>
    </row>
    <row r="201" spans="1:9">
      <c r="A201" s="31"/>
      <c r="B201" s="1"/>
      <c r="C201" s="1"/>
      <c r="D201" s="1"/>
      <c r="E201" s="46"/>
      <c r="F201" s="45"/>
      <c r="G201" s="34"/>
      <c r="H201" s="46"/>
      <c r="I201" s="18"/>
    </row>
    <row r="202" spans="1:9" ht="28">
      <c r="A202" s="31">
        <v>1</v>
      </c>
      <c r="B202" s="2" t="s">
        <v>3</v>
      </c>
      <c r="C202" s="3" t="s">
        <v>4</v>
      </c>
      <c r="D202" s="3">
        <v>1</v>
      </c>
      <c r="E202" s="55"/>
      <c r="F202" s="45">
        <v>22</v>
      </c>
      <c r="G202" s="34">
        <f t="shared" ref="G202:G232" si="6">D202*E202</f>
        <v>0</v>
      </c>
      <c r="H202" s="46">
        <f t="shared" ref="H202:H232" si="7">G202*1.22</f>
        <v>0</v>
      </c>
      <c r="I202" s="18"/>
    </row>
    <row r="203" spans="1:9" ht="28">
      <c r="A203" s="31">
        <v>2</v>
      </c>
      <c r="B203" s="2" t="s">
        <v>5</v>
      </c>
      <c r="C203" s="3" t="s">
        <v>4</v>
      </c>
      <c r="D203" s="3">
        <v>1</v>
      </c>
      <c r="E203" s="55"/>
      <c r="F203" s="45">
        <v>22</v>
      </c>
      <c r="G203" s="34">
        <f t="shared" si="6"/>
        <v>0</v>
      </c>
      <c r="H203" s="46">
        <f t="shared" si="7"/>
        <v>0</v>
      </c>
      <c r="I203" s="18"/>
    </row>
    <row r="204" spans="1:9" ht="42.5" thickBot="1">
      <c r="A204" s="32">
        <v>3</v>
      </c>
      <c r="B204" s="15" t="s">
        <v>6</v>
      </c>
      <c r="C204" s="16" t="s">
        <v>4</v>
      </c>
      <c r="D204" s="16">
        <v>1</v>
      </c>
      <c r="E204" s="50"/>
      <c r="F204" s="51">
        <v>22</v>
      </c>
      <c r="G204" s="21">
        <f t="shared" si="6"/>
        <v>0</v>
      </c>
      <c r="H204" s="47">
        <f t="shared" si="7"/>
        <v>0</v>
      </c>
      <c r="I204" s="19"/>
    </row>
    <row r="205" spans="1:9" ht="15" thickBot="1">
      <c r="A205" s="1"/>
      <c r="B205" s="1"/>
      <c r="C205" s="1"/>
      <c r="D205" s="1"/>
      <c r="E205" s="46"/>
      <c r="F205" s="45"/>
      <c r="G205" s="34"/>
      <c r="H205" s="46"/>
    </row>
    <row r="206" spans="1:9">
      <c r="A206" s="28" t="s">
        <v>7</v>
      </c>
      <c r="B206" s="33" t="s">
        <v>8</v>
      </c>
      <c r="C206" s="30"/>
      <c r="D206" s="30"/>
      <c r="E206" s="48"/>
      <c r="F206" s="49"/>
      <c r="G206" s="54"/>
      <c r="H206" s="48"/>
      <c r="I206" s="17"/>
    </row>
    <row r="207" spans="1:9">
      <c r="A207" s="31"/>
      <c r="B207" s="1"/>
      <c r="C207" s="1"/>
      <c r="D207" s="1"/>
      <c r="E207" s="46"/>
      <c r="F207" s="45"/>
      <c r="G207" s="34"/>
      <c r="H207" s="46"/>
      <c r="I207" s="18"/>
    </row>
    <row r="208" spans="1:9" ht="28">
      <c r="A208" s="31">
        <v>1</v>
      </c>
      <c r="B208" s="2" t="s">
        <v>3</v>
      </c>
      <c r="C208" s="3" t="s">
        <v>4</v>
      </c>
      <c r="D208" s="3">
        <v>1</v>
      </c>
      <c r="E208" s="55"/>
      <c r="F208" s="45">
        <v>22</v>
      </c>
      <c r="G208" s="34">
        <f>D209*E209</f>
        <v>0</v>
      </c>
      <c r="H208" s="46">
        <f t="shared" si="7"/>
        <v>0</v>
      </c>
      <c r="I208" s="18"/>
    </row>
    <row r="209" spans="1:9" ht="28">
      <c r="A209" s="31">
        <v>2</v>
      </c>
      <c r="B209" s="2" t="s">
        <v>5</v>
      </c>
      <c r="C209" s="3" t="s">
        <v>4</v>
      </c>
      <c r="D209" s="3">
        <v>1</v>
      </c>
      <c r="E209" s="55"/>
      <c r="F209" s="45">
        <v>22</v>
      </c>
      <c r="G209" s="34">
        <f>D210*E210</f>
        <v>0</v>
      </c>
      <c r="H209" s="46">
        <f t="shared" si="7"/>
        <v>0</v>
      </c>
      <c r="I209" s="18"/>
    </row>
    <row r="210" spans="1:9" ht="42.5" thickBot="1">
      <c r="A210" s="32">
        <v>3</v>
      </c>
      <c r="B210" s="15" t="s">
        <v>9</v>
      </c>
      <c r="C210" s="16" t="s">
        <v>4</v>
      </c>
      <c r="D210" s="16">
        <v>1</v>
      </c>
      <c r="E210" s="50"/>
      <c r="F210" s="51">
        <v>22</v>
      </c>
      <c r="G210" s="21">
        <f t="shared" si="6"/>
        <v>0</v>
      </c>
      <c r="H210" s="47">
        <f t="shared" si="7"/>
        <v>0</v>
      </c>
      <c r="I210" s="19"/>
    </row>
    <row r="211" spans="1:9" ht="15" thickBot="1">
      <c r="A211" s="1"/>
      <c r="B211" s="1"/>
      <c r="C211" s="1"/>
      <c r="D211" s="1"/>
      <c r="E211" s="46"/>
      <c r="F211" s="45"/>
      <c r="G211" s="34"/>
      <c r="H211" s="46"/>
    </row>
    <row r="212" spans="1:9">
      <c r="A212" s="28" t="s">
        <v>10</v>
      </c>
      <c r="B212" s="33" t="s">
        <v>11</v>
      </c>
      <c r="C212" s="30"/>
      <c r="D212" s="30"/>
      <c r="E212" s="48"/>
      <c r="F212" s="49"/>
      <c r="G212" s="54"/>
      <c r="H212" s="48"/>
      <c r="I212" s="17"/>
    </row>
    <row r="213" spans="1:9">
      <c r="A213" s="31"/>
      <c r="B213" s="1"/>
      <c r="C213" s="1"/>
      <c r="D213" s="1"/>
      <c r="E213" s="46"/>
      <c r="F213" s="45"/>
      <c r="G213" s="34"/>
      <c r="H213" s="46"/>
      <c r="I213" s="18"/>
    </row>
    <row r="214" spans="1:9" ht="28">
      <c r="A214" s="31">
        <v>1</v>
      </c>
      <c r="B214" s="2" t="s">
        <v>3</v>
      </c>
      <c r="C214" s="3" t="s">
        <v>4</v>
      </c>
      <c r="D214" s="3">
        <v>2</v>
      </c>
      <c r="E214" s="55"/>
      <c r="F214" s="45">
        <v>22</v>
      </c>
      <c r="G214" s="34">
        <f t="shared" si="6"/>
        <v>0</v>
      </c>
      <c r="H214" s="46">
        <f t="shared" si="7"/>
        <v>0</v>
      </c>
      <c r="I214" s="18"/>
    </row>
    <row r="215" spans="1:9" ht="28">
      <c r="A215" s="31">
        <v>2</v>
      </c>
      <c r="B215" s="2" t="s">
        <v>5</v>
      </c>
      <c r="C215" s="3" t="s">
        <v>4</v>
      </c>
      <c r="D215" s="3">
        <v>1</v>
      </c>
      <c r="E215" s="55"/>
      <c r="F215" s="45">
        <v>22</v>
      </c>
      <c r="G215" s="34">
        <f t="shared" si="6"/>
        <v>0</v>
      </c>
      <c r="H215" s="46">
        <f t="shared" si="7"/>
        <v>0</v>
      </c>
      <c r="I215" s="18"/>
    </row>
    <row r="216" spans="1:9" ht="42">
      <c r="A216" s="31">
        <v>3</v>
      </c>
      <c r="B216" s="2" t="s">
        <v>12</v>
      </c>
      <c r="C216" s="3" t="s">
        <v>4</v>
      </c>
      <c r="D216" s="3">
        <v>1</v>
      </c>
      <c r="E216" s="55"/>
      <c r="F216" s="45">
        <v>22</v>
      </c>
      <c r="G216" s="34">
        <f t="shared" si="6"/>
        <v>0</v>
      </c>
      <c r="H216" s="46">
        <f t="shared" si="7"/>
        <v>0</v>
      </c>
      <c r="I216" s="18"/>
    </row>
    <row r="217" spans="1:9" ht="42.5" thickBot="1">
      <c r="A217" s="32">
        <v>4</v>
      </c>
      <c r="B217" s="15" t="s">
        <v>13</v>
      </c>
      <c r="C217" s="16" t="s">
        <v>4</v>
      </c>
      <c r="D217" s="16">
        <v>1</v>
      </c>
      <c r="E217" s="50"/>
      <c r="F217" s="51">
        <v>22</v>
      </c>
      <c r="G217" s="21">
        <f t="shared" si="6"/>
        <v>0</v>
      </c>
      <c r="H217" s="47">
        <f t="shared" si="7"/>
        <v>0</v>
      </c>
      <c r="I217" s="19"/>
    </row>
    <row r="218" spans="1:9" ht="15" thickBot="1">
      <c r="A218" s="1"/>
      <c r="B218" s="1"/>
      <c r="C218" s="1"/>
      <c r="D218" s="1"/>
      <c r="E218" s="46"/>
      <c r="F218" s="45"/>
      <c r="G218" s="34"/>
      <c r="H218" s="46"/>
    </row>
    <row r="219" spans="1:9">
      <c r="A219" s="28" t="s">
        <v>14</v>
      </c>
      <c r="B219" s="33" t="s">
        <v>15</v>
      </c>
      <c r="C219" s="30"/>
      <c r="D219" s="30"/>
      <c r="E219" s="48"/>
      <c r="F219" s="49"/>
      <c r="G219" s="54"/>
      <c r="H219" s="48"/>
      <c r="I219" s="17"/>
    </row>
    <row r="220" spans="1:9">
      <c r="A220" s="31"/>
      <c r="B220" s="1"/>
      <c r="C220" s="1"/>
      <c r="D220" s="1"/>
      <c r="E220" s="46"/>
      <c r="F220" s="45"/>
      <c r="G220" s="34"/>
      <c r="H220" s="46"/>
      <c r="I220" s="18"/>
    </row>
    <row r="221" spans="1:9" ht="28">
      <c r="A221" s="31">
        <v>1</v>
      </c>
      <c r="B221" s="2" t="s">
        <v>3</v>
      </c>
      <c r="C221" s="3" t="s">
        <v>4</v>
      </c>
      <c r="D221" s="3">
        <v>1</v>
      </c>
      <c r="E221" s="55"/>
      <c r="F221" s="45">
        <v>22</v>
      </c>
      <c r="G221" s="34">
        <f t="shared" si="6"/>
        <v>0</v>
      </c>
      <c r="H221" s="46">
        <f t="shared" si="7"/>
        <v>0</v>
      </c>
      <c r="I221" s="18"/>
    </row>
    <row r="222" spans="1:9" ht="28">
      <c r="A222" s="31">
        <v>2</v>
      </c>
      <c r="B222" s="2" t="s">
        <v>16</v>
      </c>
      <c r="C222" s="3" t="s">
        <v>4</v>
      </c>
      <c r="D222" s="3">
        <v>5</v>
      </c>
      <c r="E222" s="55"/>
      <c r="F222" s="45">
        <v>22</v>
      </c>
      <c r="G222" s="34">
        <f t="shared" si="6"/>
        <v>0</v>
      </c>
      <c r="H222" s="46">
        <f t="shared" si="7"/>
        <v>0</v>
      </c>
      <c r="I222" s="18"/>
    </row>
    <row r="223" spans="1:9" ht="28">
      <c r="A223" s="31">
        <v>3</v>
      </c>
      <c r="B223" s="2" t="s">
        <v>5</v>
      </c>
      <c r="C223" s="3" t="s">
        <v>4</v>
      </c>
      <c r="D223" s="3">
        <v>1</v>
      </c>
      <c r="E223" s="55"/>
      <c r="F223" s="45">
        <v>22</v>
      </c>
      <c r="G223" s="34">
        <f t="shared" si="6"/>
        <v>0</v>
      </c>
      <c r="H223" s="46">
        <f t="shared" si="7"/>
        <v>0</v>
      </c>
      <c r="I223" s="18"/>
    </row>
    <row r="224" spans="1:9" ht="42">
      <c r="A224" s="31">
        <v>4</v>
      </c>
      <c r="B224" s="2" t="s">
        <v>17</v>
      </c>
      <c r="C224" s="3" t="s">
        <v>4</v>
      </c>
      <c r="D224" s="3">
        <v>3</v>
      </c>
      <c r="E224" s="55"/>
      <c r="F224" s="45">
        <v>22</v>
      </c>
      <c r="G224" s="34">
        <f t="shared" si="6"/>
        <v>0</v>
      </c>
      <c r="H224" s="46">
        <f t="shared" si="7"/>
        <v>0</v>
      </c>
      <c r="I224" s="18"/>
    </row>
    <row r="225" spans="1:9" ht="42">
      <c r="A225" s="31">
        <v>5</v>
      </c>
      <c r="B225" s="2" t="s">
        <v>12</v>
      </c>
      <c r="C225" s="3" t="s">
        <v>4</v>
      </c>
      <c r="D225" s="3">
        <v>1</v>
      </c>
      <c r="E225" s="55"/>
      <c r="F225" s="45">
        <v>22</v>
      </c>
      <c r="G225" s="34">
        <f t="shared" si="6"/>
        <v>0</v>
      </c>
      <c r="H225" s="46">
        <f t="shared" si="7"/>
        <v>0</v>
      </c>
      <c r="I225" s="18"/>
    </row>
    <row r="226" spans="1:9" ht="42.5" thickBot="1">
      <c r="A226" s="32">
        <v>6</v>
      </c>
      <c r="B226" s="15" t="s">
        <v>9</v>
      </c>
      <c r="C226" s="16" t="s">
        <v>4</v>
      </c>
      <c r="D226" s="16">
        <v>1</v>
      </c>
      <c r="E226" s="50"/>
      <c r="F226" s="51">
        <v>22</v>
      </c>
      <c r="G226" s="21">
        <f t="shared" si="6"/>
        <v>0</v>
      </c>
      <c r="H226" s="47">
        <f t="shared" si="7"/>
        <v>0</v>
      </c>
      <c r="I226" s="19"/>
    </row>
    <row r="227" spans="1:9" ht="15" thickBot="1">
      <c r="E227" s="46"/>
      <c r="F227" s="45"/>
      <c r="G227" s="34"/>
      <c r="H227" s="46"/>
    </row>
    <row r="228" spans="1:9">
      <c r="A228" s="56" t="s">
        <v>18</v>
      </c>
      <c r="B228" s="33" t="s">
        <v>19</v>
      </c>
      <c r="C228" s="11"/>
      <c r="D228" s="11"/>
      <c r="E228" s="48"/>
      <c r="F228" s="49"/>
      <c r="G228" s="54"/>
      <c r="H228" s="48"/>
      <c r="I228" s="17"/>
    </row>
    <row r="229" spans="1:9" ht="42">
      <c r="A229" s="31">
        <v>1</v>
      </c>
      <c r="B229" s="2" t="s">
        <v>21</v>
      </c>
      <c r="C229" s="3" t="s">
        <v>20</v>
      </c>
      <c r="D229" s="3">
        <v>1</v>
      </c>
      <c r="E229" s="55"/>
      <c r="F229" s="45">
        <v>22</v>
      </c>
      <c r="G229" s="34">
        <f t="shared" si="6"/>
        <v>0</v>
      </c>
      <c r="H229" s="46">
        <f t="shared" si="7"/>
        <v>0</v>
      </c>
      <c r="I229" s="18"/>
    </row>
    <row r="230" spans="1:9">
      <c r="A230" s="61" t="s">
        <v>148</v>
      </c>
      <c r="B230" s="60" t="s">
        <v>149</v>
      </c>
      <c r="C230" s="3"/>
      <c r="D230" s="3"/>
      <c r="E230" s="55"/>
      <c r="F230" s="45"/>
      <c r="G230" s="34"/>
      <c r="H230" s="46"/>
      <c r="I230" s="18"/>
    </row>
    <row r="231" spans="1:9" ht="28">
      <c r="A231" s="31">
        <v>1</v>
      </c>
      <c r="B231" s="2" t="s">
        <v>146</v>
      </c>
      <c r="C231" s="3" t="s">
        <v>147</v>
      </c>
      <c r="D231" s="3">
        <v>84</v>
      </c>
      <c r="E231" s="55"/>
      <c r="F231" s="45">
        <v>22</v>
      </c>
      <c r="G231" s="34">
        <f>E231*84</f>
        <v>0</v>
      </c>
      <c r="H231" s="46">
        <f>G231*1.22</f>
        <v>0</v>
      </c>
      <c r="I231" s="18"/>
    </row>
    <row r="232" spans="1:9" ht="70.5" thickBot="1">
      <c r="A232" s="32">
        <v>2</v>
      </c>
      <c r="B232" s="15" t="s">
        <v>123</v>
      </c>
      <c r="C232" s="16" t="s">
        <v>124</v>
      </c>
      <c r="D232" s="16">
        <v>1500</v>
      </c>
      <c r="E232" s="50"/>
      <c r="F232" s="51">
        <v>22</v>
      </c>
      <c r="G232" s="21">
        <f t="shared" si="6"/>
        <v>0</v>
      </c>
      <c r="H232" s="47">
        <f t="shared" si="7"/>
        <v>0</v>
      </c>
      <c r="I232" s="19"/>
    </row>
    <row r="233" spans="1:9">
      <c r="E233" s="39"/>
      <c r="F233" s="39"/>
      <c r="G233" s="39"/>
    </row>
    <row r="234" spans="1:9">
      <c r="B234" t="s">
        <v>141</v>
      </c>
      <c r="C234" s="40"/>
      <c r="D234" s="40"/>
      <c r="E234" s="39"/>
      <c r="F234" s="39"/>
      <c r="G234" s="39">
        <f>G9+G15+G24+G27+G28+G29+G32+G43+G58+G64+G73+G83+G98+G104+G113+G123+G138+G144+G153+G159+G168+G173+G182+G187+G196+G202+G203+G204+G208+G209+G210+G214+G215+G216+G217+G221+G222+G223+G224+G225+G226+G229</f>
        <v>0</v>
      </c>
      <c r="H234" s="39">
        <f>H9+H15+H24+H27+H28+H29+H32+H43+H58+H64+H73+H83+H98+H104+H113+H123+H138+H144+H153+H159+H168+H173+H182+H187+H196+H202+H203+H204+H208+H209+H210+H214+H215+H216+H217+H221+H222+H223+H224+H225+H226+H229</f>
        <v>0</v>
      </c>
    </row>
    <row r="235" spans="1:9">
      <c r="B235" t="s">
        <v>142</v>
      </c>
      <c r="C235" s="40"/>
      <c r="D235" s="40"/>
      <c r="E235" s="39"/>
      <c r="F235" s="39"/>
      <c r="G235" s="39">
        <f>G231+G232</f>
        <v>0</v>
      </c>
      <c r="H235" s="39">
        <f>H231+H232</f>
        <v>0</v>
      </c>
    </row>
  </sheetData>
  <mergeCells count="2">
    <mergeCell ref="C10:D10"/>
    <mergeCell ref="A1:I1"/>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Specifikacije</vt:lpstr>
      <vt:lpstr>Specifikacije!Področje_tiskanja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 Režonja</dc:creator>
  <cp:lastModifiedBy>uporabnik</cp:lastModifiedBy>
  <cp:lastPrinted>2024-09-02T07:39:25Z</cp:lastPrinted>
  <dcterms:created xsi:type="dcterms:W3CDTF">2024-07-31T12:22:08Z</dcterms:created>
  <dcterms:modified xsi:type="dcterms:W3CDTF">2024-09-10T11:21:51Z</dcterms:modified>
</cp:coreProperties>
</file>